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05" yWindow="0" windowWidth="20730" windowHeight="11760" tabRatio="606" firstSheet="1" activeTab="4"/>
  </bookViews>
  <sheets>
    <sheet name="Education F-3" sheetId="1" r:id="rId1"/>
    <sheet name="Education F-3a" sheetId="6" r:id="rId2"/>
    <sheet name="Cultural-2021(F-3a)" sheetId="4" r:id="rId3"/>
    <sheet name="Cutural-2020(F-3)" sheetId="8" r:id="rId4"/>
    <sheet name="ECD-2020(F-3)" sheetId="9" r:id="rId5"/>
    <sheet name="ECD-2020(F-3A)" sheetId="10" r:id="rId6"/>
    <sheet name="Education Form 4 " sheetId="23" r:id="rId7"/>
  </sheets>
  <definedNames>
    <definedName name="_xlnm.Print_Titles" localSheetId="2">'Cultural-2021(F-3a)'!$6:$7</definedName>
    <definedName name="_xlnm.Print_Titles" localSheetId="3">'Cutural-2020(F-3)'!$6:$8</definedName>
    <definedName name="_xlnm.Print_Titles" localSheetId="4">'ECD-2020(F-3)'!$6:$8</definedName>
    <definedName name="_xlnm.Print_Titles" localSheetId="0">'Education F-3'!$7:$9</definedName>
    <definedName name="_xlnm.Print_Titles" localSheetId="1">'Education F-3a'!$6:$7</definedName>
  </definedNames>
  <calcPr calcId="144525"/>
</workbook>
</file>

<file path=xl/calcChain.xml><?xml version="1.0" encoding="utf-8"?>
<calcChain xmlns="http://schemas.openxmlformats.org/spreadsheetml/2006/main">
  <c r="L20" i="9" l="1"/>
  <c r="L27" i="9"/>
  <c r="G24" i="4" l="1"/>
  <c r="G26" i="4"/>
  <c r="G17" i="4"/>
  <c r="M12" i="8"/>
  <c r="F13" i="23" l="1"/>
  <c r="K24" i="1" l="1"/>
  <c r="K26" i="1" l="1"/>
  <c r="K14" i="1"/>
  <c r="E17" i="10"/>
  <c r="D17" i="10"/>
  <c r="K27" i="1" l="1"/>
  <c r="F17" i="10"/>
  <c r="E26" i="6"/>
  <c r="D26" i="6"/>
  <c r="F23" i="4"/>
  <c r="F24" i="4"/>
  <c r="F25" i="4"/>
  <c r="F26" i="4"/>
  <c r="F27" i="4"/>
  <c r="F28" i="4"/>
  <c r="F22" i="4"/>
  <c r="F15" i="4"/>
  <c r="F16" i="4"/>
  <c r="F17" i="4"/>
  <c r="F18" i="4"/>
  <c r="F19" i="4"/>
  <c r="F14" i="4"/>
  <c r="F9" i="4"/>
  <c r="F10" i="4"/>
  <c r="F11" i="4"/>
  <c r="F8" i="4"/>
  <c r="D31" i="6" l="1"/>
  <c r="E31" i="6"/>
  <c r="D13" i="6"/>
  <c r="E13" i="6"/>
  <c r="D32" i="6" l="1"/>
  <c r="E32" i="6"/>
  <c r="D33" i="6" l="1"/>
  <c r="K22" i="8" l="1"/>
  <c r="D29" i="4"/>
  <c r="E29" i="4"/>
  <c r="F29" i="4"/>
  <c r="D20" i="4"/>
  <c r="E20" i="4"/>
  <c r="D12" i="4"/>
  <c r="E12" i="4"/>
  <c r="F12" i="4"/>
  <c r="D30" i="4" l="1"/>
  <c r="E30" i="4"/>
  <c r="F20" i="4"/>
  <c r="F30" i="4" s="1"/>
  <c r="K32" i="9"/>
  <c r="E45" i="10"/>
  <c r="D55" i="10"/>
  <c r="D56" i="10" s="1"/>
  <c r="E55" i="10"/>
  <c r="F45" i="10" l="1"/>
  <c r="E56" i="10"/>
  <c r="D57" i="10"/>
</calcChain>
</file>

<file path=xl/sharedStrings.xml><?xml version="1.0" encoding="utf-8"?>
<sst xmlns="http://schemas.openxmlformats.org/spreadsheetml/2006/main" count="424" uniqueCount="342">
  <si>
    <t>Ministry : Ministry of Education, Information Technology &amp; Cultural Affairs</t>
  </si>
  <si>
    <t>Department/ Agency</t>
  </si>
  <si>
    <t>Sector: Education</t>
  </si>
  <si>
    <t>S.No.</t>
  </si>
  <si>
    <t>Component and Budget(Rs.Mn.)</t>
  </si>
  <si>
    <t>Sub Component and Budget (Rs.Mn.)</t>
  </si>
  <si>
    <t>Outcomes</t>
  </si>
  <si>
    <t>KPIs</t>
  </si>
  <si>
    <t>Baseline</t>
  </si>
  <si>
    <t>Target</t>
  </si>
  <si>
    <t>Broad Activity Area</t>
  </si>
  <si>
    <t>Output</t>
  </si>
  <si>
    <t>2.3..1 Teacher development &amp; management programme</t>
  </si>
  <si>
    <t>Sector: Cultural Affairs</t>
  </si>
  <si>
    <t>1.1.1 No.of preserved/ conserved  treasures and heritage sites</t>
  </si>
  <si>
    <t>1.1.1 Preservation and conservation of treasures and heritage sites</t>
  </si>
  <si>
    <t>1.2.1 No.of records</t>
  </si>
  <si>
    <t>1.3.1 No.of printed documents and books</t>
  </si>
  <si>
    <t xml:space="preserve">1.3.1 Promotions, publications and sharing </t>
  </si>
  <si>
    <t>2.1.1 No.of programmes</t>
  </si>
  <si>
    <t>2.1.1 Cultural exchange and cultural sharing programme</t>
  </si>
  <si>
    <t xml:space="preserve">2.1.2 "Sanhindiya" training Programme </t>
  </si>
  <si>
    <t>3.1.1. Traditional cultural centers (Kalayathana) development programme</t>
  </si>
  <si>
    <t>3.1.1 No.of developed cultural centers</t>
  </si>
  <si>
    <t>1.3.2 No.of writers</t>
  </si>
  <si>
    <t>Sub Component and Budget (Rs. Mn.)</t>
  </si>
  <si>
    <t>Broad Activity Area and Budget (Rs.Mn)</t>
  </si>
  <si>
    <t>List of Activity</t>
  </si>
  <si>
    <t>Budget (Rs.Mn)</t>
  </si>
  <si>
    <t>Form 3 a</t>
  </si>
  <si>
    <t>Total</t>
  </si>
  <si>
    <t>2.2.2 Providing sports equipments</t>
  </si>
  <si>
    <t>2.2.3 Providing IT facilities</t>
  </si>
  <si>
    <t>2.2.4 Promotional programme of innovations</t>
  </si>
  <si>
    <t>2.5.1 Smart class rooms development programme</t>
  </si>
  <si>
    <t>3.1.2 Provincial cultural center</t>
  </si>
  <si>
    <t>3.1.2 Capacity development of provincial cultural center</t>
  </si>
  <si>
    <t>3.1.3 Capacity development of Dhamma schools</t>
  </si>
  <si>
    <t>3.1.3 No. of developed Dhamma schools</t>
  </si>
  <si>
    <t>2.1.4. Provincial arts and cultural festival</t>
  </si>
  <si>
    <t>1.3.2 Programme of purchase books form wraiters</t>
  </si>
  <si>
    <t xml:space="preserve">1. Programme of book purchase </t>
  </si>
  <si>
    <t>Form 03</t>
  </si>
  <si>
    <t>1. Promotional programme of innovations of school children</t>
  </si>
  <si>
    <t>Budget (Rs.Mn.) (PSDG)</t>
  </si>
  <si>
    <t>Sector: Early Childhood Development</t>
  </si>
  <si>
    <t>Annex 02</t>
  </si>
  <si>
    <t>(Form 3 )</t>
  </si>
  <si>
    <t>Provincial Specific Development Grant (PSDG)</t>
  </si>
  <si>
    <t>Sector - Education</t>
  </si>
  <si>
    <t xml:space="preserve">                          Total Budget for the Sector (Rs. Mn) -</t>
  </si>
  <si>
    <t>3.3.1 Provincial, Zonal and divisional education office and training centers development programme</t>
  </si>
  <si>
    <t>Ratnapura</t>
  </si>
  <si>
    <t>Kegalle</t>
  </si>
  <si>
    <t xml:space="preserve">Total </t>
  </si>
  <si>
    <t>Annex -1 A /Annex-1B</t>
  </si>
  <si>
    <t>10 Training workshops for newly appointed teachers</t>
  </si>
  <si>
    <t>3.Infarstructure development of Divisional  Education office 1.Construction of Office Building for  Divisional Education office at Rabukkana 2. Construction of Office Building for Divisional Education office at Kegalle      3. Renovation of Divisional Education Office at Ruwanwella                                  4. Renovation of Divisional Education office at Kiriella                                                      5. Renovation of Divisional Education office at Malwala                                                6. 2nd Stage Construction of Office Building for Divisional Education office at Kolonna</t>
  </si>
  <si>
    <t>4.Infarstructure development of Education Training Centers                        1. Construction of Security fence and Gate at Meneripitiya Training Centre       2. Construction of Security fence at Borala School of Agriculture Training      3. Renovation of SSQCAS Office at Atulugama Training Center                         4.  Necessary renovations of  at Atulugama Training Center</t>
  </si>
  <si>
    <t>FORM -3</t>
  </si>
  <si>
    <t>1.1 Facilitate preschool infrastructure improvements</t>
  </si>
  <si>
    <t>2.2 Develop developmentally appropriate teaching and learning aides</t>
  </si>
  <si>
    <t>3.1 Develop, review or revise provincial statutes, rules and regulations and plans for governance of preschools</t>
  </si>
  <si>
    <t>1.1.1 provide facilities to Improve the preschool infrastructures</t>
  </si>
  <si>
    <t xml:space="preserve">1.1.3  Provide an incentive to field officers for evaluation of preschools   </t>
  </si>
  <si>
    <t>1.1.4 Provide Facilities for learning corners</t>
  </si>
  <si>
    <t xml:space="preserve"> 1.2.2 Provide learning tools.</t>
  </si>
  <si>
    <t xml:space="preserve">2.2.1 Introduce teaching lerning meterials for pre school teachers and students. </t>
  </si>
  <si>
    <t xml:space="preserve">2.2.3 provide appropriate learning tools and teaching aids. </t>
  </si>
  <si>
    <t xml:space="preserve">2.3.3 Provide certificates for  preschool leavers. </t>
  </si>
  <si>
    <t>2.3.4  Develop a system for preschools to evaluate and certify .</t>
  </si>
  <si>
    <t xml:space="preserve">2.4.1 Conduct awareness programmes on nutritions and healthy life. </t>
  </si>
  <si>
    <t>2.4.2 Build up a programme to develop mental and physical fitness</t>
  </si>
  <si>
    <t>2.4.3 Introduce an environment friendly waste  management programme.</t>
  </si>
  <si>
    <t xml:space="preserve">3.1.1 Develop rules and regulations for provincial level  </t>
  </si>
  <si>
    <t>3.1.2 Revise the provincial statues.</t>
  </si>
  <si>
    <t>2. Providing children's books for reading corner</t>
  </si>
  <si>
    <t>1. Printing Certificates</t>
  </si>
  <si>
    <t xml:space="preserve">1. Conducting teacher training programmes for selected pre schools </t>
  </si>
  <si>
    <t xml:space="preserve">1. Conducting awareness programmes for waste management </t>
  </si>
  <si>
    <t>2. Organizing Field Visits to observe quality waste management systems</t>
  </si>
  <si>
    <t>1. Conducting workshops to prepaire rules and regulations</t>
  </si>
  <si>
    <t>3.4.4 Enhance the awareness of the relevant sections about the new trends of the ECD Education</t>
  </si>
  <si>
    <t>1. Implementing awareness programmes for relevant sections</t>
  </si>
  <si>
    <t>Budget (Rs.Mn.) PSDG</t>
  </si>
  <si>
    <t>1. Organizing  "Sanhindiya" workshops  (1 for Ratnapura and 1 for Kegalle)</t>
  </si>
  <si>
    <t>1. Organizing the Provincial arts and cultural festival</t>
  </si>
  <si>
    <t>1. Establishment of provincial cultural center</t>
  </si>
  <si>
    <t>Budget(Rs.Mn)</t>
  </si>
  <si>
    <t>1.3.1 Promotions, publications and sharing  - Rs.Mn. 1.0</t>
  </si>
  <si>
    <t>1. Conducting 6 Month English Diploma Certificate Course for Students who appeared  A/L Examination</t>
  </si>
  <si>
    <t>300 No.of units</t>
  </si>
  <si>
    <t>2.5.1 No.of smart class rooms and Smart boards</t>
  </si>
  <si>
    <t>2.4.1 No. of introduced training materials</t>
  </si>
  <si>
    <t>2.1.3 School based aesthetic programme</t>
  </si>
  <si>
    <t xml:space="preserve">Target   </t>
  </si>
  <si>
    <t>4000 No.of units / Annex-3</t>
  </si>
  <si>
    <t>3000 No.of units/ Annex -4</t>
  </si>
  <si>
    <t>2.Printing display banners for aware about standards</t>
  </si>
  <si>
    <t>1.3 Collection and printing of books related to folk stories, folk lore and various cultural events Rs.Mn. 2.00</t>
  </si>
  <si>
    <t>2.1.4 Provincial arts and cultural festival- Rs.Mn. 1.00</t>
  </si>
  <si>
    <t xml:space="preserve">3.1.2 Capacity development of provincial cultural center- Rs.Mn.1.00 </t>
  </si>
  <si>
    <t>1.3.2 Programme of purchase books form writers  - Rs.Mn. 1.00</t>
  </si>
  <si>
    <t xml:space="preserve">1.3 Collection and printing of books related to folk stories, folk lore and various cultural events - Rs.Mn.2.00 </t>
  </si>
  <si>
    <t>1.3 Enhance awareness of parents and other caregivers on ECD Rs: 0.25</t>
  </si>
  <si>
    <t>2.4.2 Build up a programme to develop mental and physical fitness Rs: 0.20</t>
  </si>
  <si>
    <t>2.4.1 Conduct awareness programmes on nutritions and healthy life. Rs: 0.20</t>
  </si>
  <si>
    <t>2.4 Facilitate health and nutrition services for preschool children Rs: 0.65</t>
  </si>
  <si>
    <t>3.4 Invest to increase operational efficiencies of provincial regulatory agencies Rs: 0.20</t>
  </si>
  <si>
    <t>Annual Development Plan - 2021</t>
  </si>
  <si>
    <t>Department/ Agency - Ministry</t>
  </si>
  <si>
    <t xml:space="preserve">Department/ Agency - Early Childhood Education Development Authority </t>
  </si>
  <si>
    <t xml:space="preserve">2.2.2 Providing sports equipments- Rs.Mn.10.50  </t>
  </si>
  <si>
    <t>2.2.3 Providing IT facilities- Rs.Mn. 25.00</t>
  </si>
  <si>
    <t xml:space="preserve">2.2.4 Promotional programme of innovations- Rs.Mn.1.00  </t>
  </si>
  <si>
    <t>2.3..1 Teacher development &amp; management programme Rs.Mn. 3.00</t>
  </si>
  <si>
    <t>2.3 Teacher development, teacher education and teacher management.Rs.Mn. 3.00</t>
  </si>
  <si>
    <t>2.2 Broader approach to education focusing on improving transversal skills, socio-emotional skills, value education and ethics.- Rs.Mn. 47.00</t>
  </si>
  <si>
    <t xml:space="preserve">                Total Budget for the Sector(Rs: Mn:) -14.0</t>
  </si>
  <si>
    <t xml:space="preserve">Baseline </t>
  </si>
  <si>
    <t>SDG Target No.&amp; Indicator No:</t>
  </si>
  <si>
    <t>SDG Target No. &amp; Indicator No:</t>
  </si>
  <si>
    <t xml:space="preserve">                  Form 3 a</t>
  </si>
  <si>
    <t>1.1 Preservation and conservation of cultural treasures and heritage sites and indigenous communities Rs.Mn.5.40</t>
  </si>
  <si>
    <t>1.2 Collection and recording of indigenous cultural and artistic events Rs.Mn. 0.40</t>
  </si>
  <si>
    <t>Recognition, promotion and conservation of cultural heritage and its value Rs.Mn.7.80</t>
  </si>
  <si>
    <t>3.1 Institutional development of cultural organizations Rs.Mn.2.75</t>
  </si>
  <si>
    <t>3.2 Capacity development of government organizations Rs.Mn.0.75</t>
  </si>
  <si>
    <t xml:space="preserve">Capacity development Rs.Mn. 3.50 </t>
  </si>
  <si>
    <t>1.1 Facilitate preschool infrastructure improvements Rs: 1.35</t>
  </si>
  <si>
    <t>2.2.3 provide appropriate learning tools and teaching aids. Rs:0.70</t>
  </si>
  <si>
    <t>2.2 Develop developmentally appropriate teaching and learning aides Rs: 2.70</t>
  </si>
  <si>
    <t>2.4 Facilitate health and nutrition services for preschool children Rs: 0.90</t>
  </si>
  <si>
    <t>2.3.3 Provide certificates for  preschool leavers. Rs:Mn: 0.10</t>
  </si>
  <si>
    <t>2.3.4  Develop a system for preschools to evaluate and certify . Rs:Mn: 0.10</t>
  </si>
  <si>
    <t>3.1 Develop, review or revise provincial statutes, rules and regulations and plans for governance of preschools Rs: 1.20</t>
  </si>
  <si>
    <t>1.1.1 Preservation and conservation of treasures and heritage sites  - Rs.Mn. 5.40</t>
  </si>
  <si>
    <t>1.1 Preservation and conservation of cultural treasures and heritage sites and indigenous communities - Rs.Mn. 5.40</t>
  </si>
  <si>
    <t>1.2 Collection and recording of indigenous cultural and artistic events - Rs.Mn. 0.40</t>
  </si>
  <si>
    <t xml:space="preserve">2.1.1 Cultural exchange and cultural sharing programme - Rs.Mn.0.50 </t>
  </si>
  <si>
    <t xml:space="preserve">3.1.3.Capacity development of Dhamma schools Rs.Mn.0.75 </t>
  </si>
  <si>
    <t>3.2 Capacity development of government organizations- Rs.Mn.0.75</t>
  </si>
  <si>
    <t>4.1   4.1.1</t>
  </si>
  <si>
    <t>4.1      4.1.1</t>
  </si>
  <si>
    <t xml:space="preserve">8.9/12a   8.9.1, 8.9.2   12a.1        </t>
  </si>
  <si>
    <t>4.1/4.2      4.1.1,4.2.1,4.2.2</t>
  </si>
  <si>
    <t xml:space="preserve">        Total Budget for the Sector(Rs:Mn: 7.0)</t>
  </si>
  <si>
    <t>2.4.3 Introduce an environment friendly waste  management programme. Rs:Mn: 0.50</t>
  </si>
  <si>
    <t>3.Supply Dustbins for selected preschools</t>
  </si>
  <si>
    <t>Department / Agency - Education</t>
  </si>
  <si>
    <t xml:space="preserve">School infrastructure developed                              </t>
  </si>
  <si>
    <t>School infrastructure developed</t>
  </si>
  <si>
    <t>4500 nos units developed</t>
  </si>
  <si>
    <t>10 nos training programmes conducted</t>
  </si>
  <si>
    <t xml:space="preserve">Ministry - Education, Information Technology and Cultural Affairs </t>
  </si>
  <si>
    <t>2.1.1  Skill development of special subject areas (science, mathematics, English and agriculture)</t>
  </si>
  <si>
    <t>2.2.1  Providing aesthetic equipments</t>
  </si>
  <si>
    <t>1.2.1 collection of data and information about indigenous and artistic events</t>
  </si>
  <si>
    <t>Bringing to the forefront the role of our cultural and heritage, religious faith and aesthetic values Rs.Mn.2.70</t>
  </si>
  <si>
    <t>2.1 Teaching, developing and sharing our cultural values, rituals, arts, crafts, music, dance, cinema etc. Rs.Mn.2.20</t>
  </si>
  <si>
    <t>2.2 Celebration of religious and national festivals Rs.Mn. 0.50</t>
  </si>
  <si>
    <t xml:space="preserve">2.2.1 No.of celebrated festivals </t>
  </si>
  <si>
    <t>2.2.1 National festivals &amp; religious festivals celebration</t>
  </si>
  <si>
    <t>10 nos events conducted</t>
  </si>
  <si>
    <t xml:space="preserve">10 nos documents printed </t>
  </si>
  <si>
    <t xml:space="preserve"> 25 nos writers book purchased</t>
  </si>
  <si>
    <t>2 nos programme conducted</t>
  </si>
  <si>
    <t>1.nos.programme conducted</t>
  </si>
  <si>
    <t>80 nos cultural centers developed</t>
  </si>
  <si>
    <t>Provincial cultural center developed</t>
  </si>
  <si>
    <t>6 nos programmes conducted</t>
  </si>
  <si>
    <t xml:space="preserve">28 nos Dhamma schools developed </t>
  </si>
  <si>
    <t>3.2.1 No.of programmes</t>
  </si>
  <si>
    <t>7 No.of programmes</t>
  </si>
  <si>
    <t>3-nos programmes conducted</t>
  </si>
  <si>
    <t>2.Conducting training programmes to promote art creations</t>
  </si>
  <si>
    <t>1. Giving certain incentive allowance for  students of cultural centers</t>
  </si>
  <si>
    <t xml:space="preserve">Sub total  </t>
  </si>
  <si>
    <t>2.3  Establish systems for quality (process, structural and systems) in preschools Rs:0.20</t>
  </si>
  <si>
    <t>28 nos pre schools improved</t>
  </si>
  <si>
    <t>500 nos trained</t>
  </si>
  <si>
    <t xml:space="preserve">Learning materials introduced  </t>
  </si>
  <si>
    <t>Provide appropriate learning tools</t>
  </si>
  <si>
    <t>Awareness programmes conducted</t>
  </si>
  <si>
    <t xml:space="preserve">20 nos events celebrated </t>
  </si>
  <si>
    <t>1.3.1  Conduct  awareness programmes for parents on Early childhood development  Rs: 0.25</t>
  </si>
  <si>
    <t>Enhance access to preschool services for all children 1.80</t>
  </si>
  <si>
    <t>1.1 Facilitate preschool infrastructure improvements - 1.35</t>
  </si>
  <si>
    <t>1.2 Improve access to ECD tools and services for targetted households - 0.20</t>
  </si>
  <si>
    <t>1.3 Enhance awareness of parents and other caregivers on ECD - 0.25</t>
  </si>
  <si>
    <t>Improve quality of ECD services - 3.80</t>
  </si>
  <si>
    <t>Improve governance of preschool services 1.40</t>
  </si>
  <si>
    <t>3.4 Invest to increase operational efficiencies of provincial regulatory agencies - 0.20</t>
  </si>
  <si>
    <t>2.3  Establish systems for quality (process, structural and systems) in preschools Rs.Mn. :0.2</t>
  </si>
  <si>
    <t xml:space="preserve">3.1.2 Revise the provincial statues. 0.90 </t>
  </si>
  <si>
    <t>3.1.1 Develop rules and regulations for provincial level  - 0.30</t>
  </si>
  <si>
    <t xml:space="preserve">Grand total  </t>
  </si>
  <si>
    <t>1.2.2 Supply and repair of  furniture and equipments for -8.00</t>
  </si>
  <si>
    <t>Sub total</t>
  </si>
  <si>
    <t>Grand total</t>
  </si>
  <si>
    <t xml:space="preserve"> 112 nos programmes conducted</t>
  </si>
  <si>
    <t>2 nos  programmes completed</t>
  </si>
  <si>
    <t>1.1.1 School infrastructure development - 264</t>
  </si>
  <si>
    <t>1.1.2 Infrastructure development  of plantation sector and Tamil schools - Rs.Mn. 30.00</t>
  </si>
  <si>
    <t xml:space="preserve">1.2.1 Supply  furniture and equipments - 22.00
</t>
  </si>
  <si>
    <t>Form 04</t>
  </si>
  <si>
    <t>Amounts required for continuation work and bills in hand - 2021</t>
  </si>
  <si>
    <t>Project</t>
  </si>
  <si>
    <t>Year commenced</t>
  </si>
  <si>
    <t>Total Estimated cost (Rs. Mn)</t>
  </si>
  <si>
    <t>Cumulative expenditure as at 31.12.2020(Rs. Mn)</t>
  </si>
  <si>
    <t>Amount for 2021 (Rs. Mn)</t>
  </si>
  <si>
    <t xml:space="preserve">Bills in Hands </t>
  </si>
  <si>
    <t>continuation work</t>
  </si>
  <si>
    <t>Summary of the annual budget</t>
  </si>
  <si>
    <t>Amount required for new work as per form 03 - PSDG</t>
  </si>
  <si>
    <t>Amount required for continuation work and bills in hand - PSDG</t>
  </si>
  <si>
    <t>Sector -Education</t>
  </si>
  <si>
    <t xml:space="preserve">Department/Agency: Ministry of Education </t>
  </si>
  <si>
    <t>Programms conducted</t>
  </si>
  <si>
    <t>Programmes conducted</t>
  </si>
  <si>
    <t xml:space="preserve">4 nos rules and regulations developed  </t>
  </si>
  <si>
    <t>Strengthen quality in education: equitable learning opportunities for all children.          Rs.Mn.324.00</t>
  </si>
  <si>
    <t>1.2 Improving access to and participation for primary and secondary education. Rs.Mn. 30.00</t>
  </si>
  <si>
    <t xml:space="preserve">1.1 Implementation of 13 years mandatory education policy.      Rs.Mn. 294.00            </t>
  </si>
  <si>
    <t>Improve quality of general education. Rs.Mn.69.00</t>
  </si>
  <si>
    <t>2.1 Development of science, technology and mathematics and English education for improving skilled human capital. Rs.Mn.4.00</t>
  </si>
  <si>
    <t>2.2 Broader approach to education focusing on improving transversal skills, socio-emotional skills, value education and ethics. Rs.Mn. 47.00</t>
  </si>
  <si>
    <t>2.3 Teacher development, teacher education and teacher management. Rs.Mn.3.00</t>
  </si>
  <si>
    <t xml:space="preserve">Equipments &amp; furniture Supplied  </t>
  </si>
  <si>
    <t xml:space="preserve">1.1.1 School infrastructure development </t>
  </si>
  <si>
    <t xml:space="preserve">1.1.2 Infrastructure development  of plantation sector and Tamil schools </t>
  </si>
  <si>
    <t xml:space="preserve">1.2.1 Supply  furniture and equipments 
</t>
  </si>
  <si>
    <t xml:space="preserve">1.2.2 Supply and repair of furniture and Supply  equipments for plantation sector and Tamil medium schools </t>
  </si>
  <si>
    <t>2.5 Improving attractive teaching and learning environment: promoting digital based teaching and learning Rs.Mn.15</t>
  </si>
  <si>
    <t xml:space="preserve">2000 nos equipments provided </t>
  </si>
  <si>
    <t xml:space="preserve">2001 nos equipments provided </t>
  </si>
  <si>
    <t>500 nos IT facilities provided</t>
  </si>
  <si>
    <t>3.3 Strengthening education administration and management provincial, zonal and divisional levels. Rs.Mn.30.00</t>
  </si>
  <si>
    <t>Strengthen stewardship and service delivery of general education. Rs.Mn.30.00</t>
  </si>
  <si>
    <t xml:space="preserve">40 Nos education office developed </t>
  </si>
  <si>
    <t>Survival rate</t>
  </si>
  <si>
    <t>Enrolment rate</t>
  </si>
  <si>
    <t>No.of Programmes/No,of Participants</t>
  </si>
  <si>
    <t>No.of aesthetic equipments</t>
  </si>
  <si>
    <t>No.of sports equipments</t>
  </si>
  <si>
    <t>No.of IT equipments</t>
  </si>
  <si>
    <t>No.of programmes</t>
  </si>
  <si>
    <t>No.of trained teachers</t>
  </si>
  <si>
    <t>No.of developed education offices</t>
  </si>
  <si>
    <t>100 nos smart class rooms established</t>
  </si>
  <si>
    <t>x</t>
  </si>
  <si>
    <t>1.1 Implementation of 13 years mandatory education policy. - Rs.Mn.  294.00</t>
  </si>
  <si>
    <t>1.2 Improving access to and participation for primary and secondary education. - Rs.Mn.  30.00</t>
  </si>
  <si>
    <t>2.5 Improving attractive teaching and learning environment: promoting digital based teaching and learning- Rs.Mn.  15.00</t>
  </si>
  <si>
    <t>2.5.1 Smart class rooms development programme- Rs.Mn. 15.00</t>
  </si>
  <si>
    <t>3.3.1 Provincial, Zonal and divisional education office and training centers development programme- Rs.Mn.  30</t>
  </si>
  <si>
    <t>3.3 Strengthening education administration and management provincial, zonal and divisional levels.- Rs.Mn.30.00</t>
  </si>
  <si>
    <t xml:space="preserve">Component 2:   Improve quality of general education.  - Rs. Mn.81.00 </t>
  </si>
  <si>
    <t>2.1 Development of science, technology and mathematics and English education for improving skilled human capital.Rs.Mn. 2.00</t>
  </si>
  <si>
    <t>2.1.1  Skill development of special subject areas (science, mathematics, English)Rs.Mn.2.00</t>
  </si>
  <si>
    <t>2.Conducting Skill development programmes for special subjects(Science, Mathematics, English and Agriculture)</t>
  </si>
  <si>
    <t xml:space="preserve">2.2.1  Providing aesthetic equipments- Rs.Mn. 10.50 </t>
  </si>
  <si>
    <t>500 No.of units/ Annex -5</t>
  </si>
  <si>
    <t xml:space="preserve">Component 3: Strengthen stewardship and service delivery of general education.  - Rs. Mn.40.00 </t>
  </si>
  <si>
    <t xml:space="preserve">1.Infarstructure development of Zonal       Education office                                           2. Construction of office building for Zonel Education office at Mawanella      3. Renovation of conference hall for Zonal Education office at Kegalle             4. 2nd Stage Construction of Office Building for Zonal Education office at Dehiowita                                                             5. Renovation of Zonal Education office at Ratnapura                                      </t>
  </si>
  <si>
    <t>Religious places preserved/ conserved</t>
  </si>
  <si>
    <t xml:space="preserve">3.2.1 Capacity development of Cultural officers/Traditional artists/students and teachers of Dhamma schools </t>
  </si>
  <si>
    <t>2. Implementing "Sarasadani" programme for Students of Daham schools &amp; teachers</t>
  </si>
  <si>
    <t>2.1.2 "Sanhindiya" training programme- Rs.Mn. 0.30</t>
  </si>
  <si>
    <t>3.2.1 Capacity development of Cultural officers/Traditional artists/students and teachers of Dhamma schools  Rs.Mn.0.75</t>
  </si>
  <si>
    <t>3.1 Institutional development of cultural organizations- Rs.Mn.2.75</t>
  </si>
  <si>
    <t>3.1.1. Traditional cultural centers (Kalayathana) development programme Rs.Mn. 1.00</t>
  </si>
  <si>
    <t>Component 1:Recognition, promotion and conservation of cultural heritage and its value  - Rs. Mn. 7.80</t>
  </si>
  <si>
    <t>3. Development of religious institutions and religious schools  -Annex- 6A(Rat).6B(Keg)</t>
  </si>
  <si>
    <t>1.2.1 Collection of data and information about indigenous and artistic events - Rs.Mn. 0.40</t>
  </si>
  <si>
    <t xml:space="preserve">1. Data and information collection </t>
  </si>
  <si>
    <t>1. Promotion, publication and sharing programme</t>
  </si>
  <si>
    <t>Component 2:Bringing to the forefront the role of our cultural and heritage, religious faith and aesthetic values  - Rs. Mn. 2.70</t>
  </si>
  <si>
    <t>2.1 Teaching, developing and sharing our cultural values, rituals, arts, crafts, music, dance, cinema etc.- Rs.Mn. 2.20</t>
  </si>
  <si>
    <t>1. Organizing local cultural exchange programmes(6-Local programmes)</t>
  </si>
  <si>
    <t>2.1.3 School based aesthetic programme- Rs.Mn. 0.40</t>
  </si>
  <si>
    <t>1. Implementing aesthetic competitions in Zonal Education Divisions level(7 Programmes in Zonal level and 1 programme in the province)</t>
  </si>
  <si>
    <t>2.2 Celebration of religious and national festivals- Rs.Mn. 0.50</t>
  </si>
  <si>
    <t>2.2.1 National festivals &amp; religious festival celebration- Rs.Mn. 0.50</t>
  </si>
  <si>
    <t>1. Participate to national festivals, religious festivals and exhibitions</t>
  </si>
  <si>
    <t xml:space="preserve">2. Organizing the memorial ceremonies to calibration of National Heroes </t>
  </si>
  <si>
    <t>Component 3:Capacity developments  - Rs. Mn. 3.50</t>
  </si>
  <si>
    <t>1. Providing equipments and Instruments</t>
  </si>
  <si>
    <t>3.Organizing exhibitions and sail centers for art creations</t>
  </si>
  <si>
    <t>2. Supply of equipments for religious schools</t>
  </si>
  <si>
    <t>1.1.2  Conduct  awareness programme about  the minimum standards of ECD centres</t>
  </si>
  <si>
    <t>1.1.4 Provide facilities for learning corners</t>
  </si>
  <si>
    <t>No.of cuboards</t>
  </si>
  <si>
    <t>3.4.4 No. of programms</t>
  </si>
  <si>
    <t>Revision of the statue</t>
  </si>
  <si>
    <t>No. of developed rules and regulations</t>
  </si>
  <si>
    <t>No. of introduced training materials</t>
  </si>
  <si>
    <t xml:space="preserve">No. of parents participated </t>
  </si>
  <si>
    <t xml:space="preserve">1.3.1  Conduct  awareness programmes for parents on early childhood development   </t>
  </si>
  <si>
    <t xml:space="preserve">System developed </t>
  </si>
  <si>
    <t>50 nos cuboards and  50 nos books provided</t>
  </si>
  <si>
    <t>700 nos parents  awarded</t>
  </si>
  <si>
    <t xml:space="preserve">Learning tools provided </t>
  </si>
  <si>
    <t xml:space="preserve">300 nos certificates provided </t>
  </si>
  <si>
    <t>No. of learning tools and taeching aids</t>
  </si>
  <si>
    <t>Amount of certificates</t>
  </si>
  <si>
    <t>No. of evaluations</t>
  </si>
  <si>
    <t>No. of programms</t>
  </si>
  <si>
    <t>No.of training programms</t>
  </si>
  <si>
    <t xml:space="preserve">1. Providing water filters for pre schools </t>
  </si>
  <si>
    <t>1.1.1 provide facilities to Improve the preschool infrastructures  - Rs:Mn: 0.10</t>
  </si>
  <si>
    <t>1.1.4 Provide Facilities for learning corners - Rs:Mn: 0.75</t>
  </si>
  <si>
    <t>1.2.2 Provide learning tools.-  Rs: 0.20</t>
  </si>
  <si>
    <t>Component 1: Enhance access to preschool services for all children- Rs. Mn. 1.80</t>
  </si>
  <si>
    <t>1.1.2  Conduct  awareness programme about  the minimum standards of ECD centers Rs: 0.50</t>
  </si>
  <si>
    <t>1. Conduct awareness workshops for parents</t>
  </si>
  <si>
    <t>3. Printing and delivering handbills to aware standards</t>
  </si>
  <si>
    <t>1.Provinding children cupboards to prepaire reading corner</t>
  </si>
  <si>
    <t>1.2 Improve access to ECD tools and services for targeted households Rs: 0.20</t>
  </si>
  <si>
    <t>1.Conduct Awareness Programmes for parents of pre school children's</t>
  </si>
  <si>
    <t>2. Printing and delivering hand bills to aware the parents</t>
  </si>
  <si>
    <t>1.Conduct awareness programmes for parents of pre school childrens</t>
  </si>
  <si>
    <t>Component 2: Improve quality of ECD Service - Rs. Mn. 3.80</t>
  </si>
  <si>
    <t>1.1.2  Conduct  awareness programme about  the minimum standards of ECD Centers</t>
  </si>
  <si>
    <t>1.2 Improve access to ECD tools and services for targeted households</t>
  </si>
  <si>
    <t>1.2.1 Conduct awareness programmes  on  Early Childhood Education regarding relevant fields.</t>
  </si>
  <si>
    <t>2.2.1 Introduce teaching learning materials for pre school teachers and students. Rs: 2.00</t>
  </si>
  <si>
    <t xml:space="preserve">1. Conducting training programmes to introduce for use the teacher's guidance work book of student's activities which is introduced by the ECD Authority </t>
  </si>
  <si>
    <t>2. Printing teacher's guidance work books</t>
  </si>
  <si>
    <t>1. Conducting Capacity development programmes to develop children's approachability through environment</t>
  </si>
  <si>
    <t>2. Providing learning equipments to develop children's accessibility for mathematical activities</t>
  </si>
  <si>
    <t>3. Providing sport equipment's to develop children's accessibility</t>
  </si>
  <si>
    <t xml:space="preserve">4. Conducting training programmes to introduce for use the teacher's guidance work book of student's activities which is introduced by the ECD Authority </t>
  </si>
  <si>
    <t>5. Printing teacher's guidance work books</t>
  </si>
  <si>
    <t>1. Organizing work shops to prepare sport activity work plan</t>
  </si>
  <si>
    <t>Component 3:  Improve governance of preschool services - Rs. Mn. 1.40</t>
  </si>
  <si>
    <t>2. Organizing awareness programmes to introduce new rules and regulations</t>
  </si>
  <si>
    <t>1. Printing and delivering the volume of new rules and regulations among pre school teachers</t>
  </si>
  <si>
    <t>3.4.4 Enhance the awareness of the relevant sections about the new trends of the ECD education Rs: 0.20</t>
  </si>
  <si>
    <t xml:space="preserve">Education projects </t>
  </si>
  <si>
    <t xml:space="preserve">Component 1:Strengthen quality in education: equitable learning opportunities for all children.- Rs. Mn.529.00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</si>
</sst>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4" x14ac:knownFonts="1">
    <font>
      <sz val="11"/>
      <color theme="1"/>
      <name val="Calibri"/>
      <family val="2"/>
      <scheme val="minor"/>
    </font>
    <font>
      <sz val="11"/>
      <color theme="1"/>
      <name val="Calibri"/>
      <family val="2"/>
      <scheme val="minor"/>
    </font>
    <font>
      <sz val="10"/>
      <color rgb="FF000000"/>
      <name val="Arial"/>
      <family val="2"/>
    </font>
    <font>
      <b/>
      <sz val="11"/>
      <color theme="1"/>
      <name val="Iskoola Pota"/>
      <family val="1"/>
    </font>
    <font>
      <sz val="12"/>
      <color theme="1"/>
      <name val="Iskoola Pota"/>
      <family val="1"/>
    </font>
    <font>
      <sz val="11"/>
      <color theme="1"/>
      <name val="Iskoola Pota"/>
      <family val="1"/>
    </font>
    <font>
      <sz val="10"/>
      <color theme="1"/>
      <name val="Iskoola Pota"/>
      <family val="1"/>
    </font>
    <font>
      <sz val="14"/>
      <color theme="1"/>
      <name val="Iskoola Pota"/>
      <family val="1"/>
    </font>
    <font>
      <sz val="16"/>
      <color theme="1"/>
      <name val="Iskoola Pota"/>
      <family val="1"/>
    </font>
    <font>
      <b/>
      <sz val="11"/>
      <color theme="1"/>
      <name val="Iskoola Pota"/>
      <family val="2"/>
    </font>
    <font>
      <b/>
      <sz val="11"/>
      <color theme="1"/>
      <name val="Calibri"/>
      <family val="2"/>
      <scheme val="minor"/>
    </font>
    <font>
      <b/>
      <sz val="12"/>
      <color theme="1"/>
      <name val="Calibri"/>
      <family val="2"/>
      <scheme val="minor"/>
    </font>
    <font>
      <sz val="12"/>
      <color theme="1"/>
      <name val="Calibri"/>
      <family val="2"/>
      <scheme val="minor"/>
    </font>
    <font>
      <b/>
      <sz val="12"/>
      <color theme="1"/>
      <name val="Iskoola Pota"/>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xf numFmtId="9" fontId="1" fillId="0" borderId="0" applyFont="0" applyFill="0" applyBorder="0" applyAlignment="0" applyProtection="0"/>
  </cellStyleXfs>
  <cellXfs count="247">
    <xf numFmtId="0" fontId="0" fillId="0" borderId="0" xfId="0"/>
    <xf numFmtId="0" fontId="3" fillId="0" borderId="0" xfId="0" applyFont="1" applyAlignment="1">
      <alignment vertical="top"/>
    </xf>
    <xf numFmtId="43" fontId="3" fillId="0" borderId="16" xfId="1" applyFont="1" applyBorder="1" applyAlignment="1">
      <alignment vertical="top"/>
    </xf>
    <xf numFmtId="0" fontId="4" fillId="0" borderId="0" xfId="0" applyFont="1" applyAlignment="1">
      <alignment horizontal="center" vertical="top"/>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2" fontId="4" fillId="0" borderId="0" xfId="0" applyNumberFormat="1" applyFont="1" applyAlignment="1">
      <alignment horizontal="left" vertical="top" wrapText="1"/>
    </xf>
    <xf numFmtId="0" fontId="5" fillId="0" borderId="0" xfId="0" applyFont="1" applyAlignment="1">
      <alignment vertical="top"/>
    </xf>
    <xf numFmtId="43" fontId="5" fillId="0" borderId="0" xfId="0" applyNumberFormat="1" applyFont="1" applyAlignment="1">
      <alignment vertical="top"/>
    </xf>
    <xf numFmtId="0" fontId="5" fillId="0" borderId="16" xfId="0" applyFont="1" applyBorder="1" applyAlignment="1">
      <alignment horizontal="center" vertical="top" wrapText="1"/>
    </xf>
    <xf numFmtId="0" fontId="5" fillId="0" borderId="16" xfId="0" applyFont="1" applyBorder="1" applyAlignment="1">
      <alignment horizontal="center" vertical="top"/>
    </xf>
    <xf numFmtId="0" fontId="5" fillId="0" borderId="17" xfId="0" applyFont="1" applyBorder="1" applyAlignment="1">
      <alignment horizontal="center" vertical="top"/>
    </xf>
    <xf numFmtId="0" fontId="5" fillId="0" borderId="16" xfId="0" applyFont="1" applyBorder="1" applyAlignment="1">
      <alignment horizontal="right" vertical="top"/>
    </xf>
    <xf numFmtId="0" fontId="5" fillId="0" borderId="16" xfId="0" applyFont="1" applyBorder="1" applyAlignment="1">
      <alignment horizontal="left" vertical="top" wrapText="1"/>
    </xf>
    <xf numFmtId="0" fontId="5" fillId="0" borderId="16" xfId="0" applyFont="1" applyBorder="1" applyAlignment="1">
      <alignment vertical="top" wrapText="1"/>
    </xf>
    <xf numFmtId="43" fontId="5" fillId="0" borderId="16" xfId="1" applyFont="1" applyFill="1" applyBorder="1" applyAlignment="1">
      <alignment vertical="top"/>
    </xf>
    <xf numFmtId="0" fontId="5" fillId="0" borderId="4" xfId="0" applyFont="1" applyBorder="1" applyAlignment="1">
      <alignment vertical="top"/>
    </xf>
    <xf numFmtId="43" fontId="5" fillId="0" borderId="16" xfId="1" applyFont="1" applyBorder="1" applyAlignment="1">
      <alignment vertical="top"/>
    </xf>
    <xf numFmtId="0" fontId="5" fillId="0" borderId="4" xfId="0" applyFont="1" applyBorder="1" applyAlignment="1">
      <alignment vertical="top" wrapText="1"/>
    </xf>
    <xf numFmtId="0" fontId="5" fillId="0" borderId="3" xfId="0" applyFont="1" applyBorder="1" applyAlignment="1">
      <alignment vertical="top"/>
    </xf>
    <xf numFmtId="0" fontId="5" fillId="0" borderId="3" xfId="0" applyFont="1" applyBorder="1" applyAlignment="1">
      <alignment vertical="top" wrapText="1"/>
    </xf>
    <xf numFmtId="0" fontId="5" fillId="0" borderId="17" xfId="0" applyFont="1" applyBorder="1" applyAlignment="1">
      <alignment vertical="top" wrapText="1"/>
    </xf>
    <xf numFmtId="43" fontId="5" fillId="0" borderId="17" xfId="1" applyFont="1" applyBorder="1" applyAlignment="1">
      <alignment vertical="top"/>
    </xf>
    <xf numFmtId="0" fontId="5" fillId="0" borderId="16" xfId="0" applyFont="1" applyFill="1" applyBorder="1" applyAlignment="1">
      <alignment vertical="top" wrapText="1"/>
    </xf>
    <xf numFmtId="43" fontId="5" fillId="0" borderId="0" xfId="1" applyFont="1" applyAlignment="1">
      <alignment vertical="top"/>
    </xf>
    <xf numFmtId="43" fontId="3" fillId="0" borderId="1" xfId="1" applyFont="1" applyBorder="1" applyAlignment="1">
      <alignment vertical="top"/>
    </xf>
    <xf numFmtId="0" fontId="3" fillId="0" borderId="0" xfId="0" applyFont="1" applyBorder="1" applyAlignment="1">
      <alignment horizontal="left" vertical="top" wrapText="1"/>
    </xf>
    <xf numFmtId="43" fontId="5" fillId="0" borderId="1" xfId="1" applyFont="1" applyBorder="1" applyAlignment="1">
      <alignment horizontal="center" vertical="top"/>
    </xf>
    <xf numFmtId="43" fontId="5" fillId="0" borderId="2" xfId="1" applyFont="1" applyBorder="1" applyAlignment="1">
      <alignment horizontal="center" vertical="top"/>
    </xf>
    <xf numFmtId="0" fontId="5" fillId="0" borderId="1"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xf>
    <xf numFmtId="43" fontId="5" fillId="0" borderId="1" xfId="1" applyFont="1" applyBorder="1" applyAlignment="1">
      <alignment vertical="top"/>
    </xf>
    <xf numFmtId="43" fontId="7" fillId="0" borderId="0" xfId="1" applyFont="1" applyAlignment="1">
      <alignment vertical="top"/>
    </xf>
    <xf numFmtId="0" fontId="5" fillId="0" borderId="17" xfId="0" applyFont="1" applyBorder="1" applyAlignment="1">
      <alignment vertical="top"/>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xf>
    <xf numFmtId="43" fontId="5" fillId="0" borderId="2" xfId="1" applyFont="1" applyBorder="1" applyAlignment="1">
      <alignment horizontal="center" vertical="top"/>
    </xf>
    <xf numFmtId="0" fontId="5" fillId="0" borderId="17"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16" xfId="0" applyFont="1" applyBorder="1" applyAlignment="1">
      <alignment horizontal="left" vertical="top" wrapText="1"/>
    </xf>
    <xf numFmtId="0" fontId="5" fillId="0" borderId="11" xfId="0" applyFont="1" applyBorder="1" applyAlignment="1">
      <alignment horizontal="left"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43" fontId="5" fillId="0" borderId="4" xfId="1" applyFont="1" applyBorder="1" applyAlignment="1">
      <alignment horizontal="center" vertical="top"/>
    </xf>
    <xf numFmtId="43" fontId="5" fillId="0" borderId="3" xfId="1" applyFont="1" applyBorder="1" applyAlignment="1">
      <alignment horizontal="center" vertical="top"/>
    </xf>
    <xf numFmtId="43" fontId="4" fillId="0" borderId="0" xfId="1" applyFont="1" applyAlignment="1">
      <alignment vertical="top"/>
    </xf>
    <xf numFmtId="0" fontId="5" fillId="0" borderId="18" xfId="0" applyFont="1" applyBorder="1" applyAlignment="1">
      <alignment horizontal="center" vertical="top" wrapText="1"/>
    </xf>
    <xf numFmtId="0" fontId="5" fillId="0" borderId="1" xfId="3" applyNumberFormat="1" applyFont="1" applyBorder="1" applyAlignment="1">
      <alignment horizontal="right" vertical="top"/>
    </xf>
    <xf numFmtId="0" fontId="5" fillId="0" borderId="1" xfId="0" applyNumberFormat="1" applyFont="1" applyBorder="1" applyAlignment="1">
      <alignment horizontal="right" vertical="top"/>
    </xf>
    <xf numFmtId="43" fontId="5" fillId="0" borderId="1" xfId="1" applyFont="1" applyBorder="1" applyAlignment="1">
      <alignment horizontal="right" vertical="top"/>
    </xf>
    <xf numFmtId="0" fontId="5" fillId="0" borderId="1" xfId="0" applyFont="1" applyBorder="1" applyAlignment="1">
      <alignment horizontal="right" vertical="top"/>
    </xf>
    <xf numFmtId="18" fontId="5" fillId="0" borderId="17" xfId="0" applyNumberFormat="1" applyFont="1" applyBorder="1" applyAlignment="1">
      <alignment vertical="top" wrapText="1"/>
    </xf>
    <xf numFmtId="43" fontId="5" fillId="0" borderId="16" xfId="1" applyFont="1" applyBorder="1" applyAlignment="1">
      <alignment horizontal="right" vertical="top"/>
    </xf>
    <xf numFmtId="18" fontId="5" fillId="0" borderId="4" xfId="0" applyNumberFormat="1" applyFont="1" applyBorder="1" applyAlignment="1">
      <alignment vertical="top" wrapText="1"/>
    </xf>
    <xf numFmtId="18" fontId="5" fillId="0" borderId="3" xfId="0" applyNumberFormat="1" applyFont="1" applyBorder="1" applyAlignment="1">
      <alignment vertical="top" wrapText="1"/>
    </xf>
    <xf numFmtId="43" fontId="4" fillId="0" borderId="0" xfId="1" applyFont="1" applyAlignment="1">
      <alignment horizontal="left" vertical="top"/>
    </xf>
    <xf numFmtId="0" fontId="5" fillId="0" borderId="0" xfId="0" applyFont="1" applyAlignment="1">
      <alignment horizontal="left" vertical="top"/>
    </xf>
    <xf numFmtId="0" fontId="5" fillId="0" borderId="14" xfId="0" applyFont="1" applyBorder="1" applyAlignment="1">
      <alignment horizontal="left" vertical="top" wrapText="1"/>
    </xf>
    <xf numFmtId="0" fontId="5" fillId="0" borderId="8" xfId="0" applyFont="1" applyBorder="1" applyAlignment="1">
      <alignment horizontal="left" vertical="top" wrapText="1"/>
    </xf>
    <xf numFmtId="0" fontId="4" fillId="0" borderId="20" xfId="0" applyFont="1" applyBorder="1" applyAlignment="1">
      <alignment vertical="top"/>
    </xf>
    <xf numFmtId="43" fontId="4" fillId="0" borderId="20" xfId="1" applyFont="1" applyBorder="1" applyAlignment="1">
      <alignment vertical="top"/>
    </xf>
    <xf numFmtId="43" fontId="5" fillId="0" borderId="20" xfId="1" applyFont="1" applyBorder="1" applyAlignment="1">
      <alignment vertical="top"/>
    </xf>
    <xf numFmtId="43" fontId="5" fillId="0" borderId="18" xfId="1" applyFont="1" applyBorder="1" applyAlignment="1">
      <alignment vertical="top"/>
    </xf>
    <xf numFmtId="0" fontId="5" fillId="0" borderId="8" xfId="0" applyFont="1" applyBorder="1" applyAlignment="1">
      <alignment vertical="top" wrapText="1"/>
    </xf>
    <xf numFmtId="0" fontId="5" fillId="0" borderId="11" xfId="0" applyFont="1" applyBorder="1" applyAlignment="1">
      <alignment vertical="top"/>
    </xf>
    <xf numFmtId="0" fontId="5" fillId="0" borderId="12" xfId="0" applyFont="1" applyBorder="1" applyAlignment="1">
      <alignment vertical="top"/>
    </xf>
    <xf numFmtId="43" fontId="5" fillId="0" borderId="12" xfId="1" applyFont="1" applyBorder="1" applyAlignment="1">
      <alignment vertical="top"/>
    </xf>
    <xf numFmtId="43" fontId="5" fillId="0" borderId="5" xfId="1" applyFont="1" applyBorder="1" applyAlignment="1">
      <alignment vertical="top"/>
    </xf>
    <xf numFmtId="0" fontId="5" fillId="0" borderId="18" xfId="0" applyFont="1" applyBorder="1" applyAlignment="1">
      <alignment horizontal="left" vertical="top" wrapText="1"/>
    </xf>
    <xf numFmtId="0" fontId="5" fillId="0" borderId="18" xfId="0" applyFont="1" applyBorder="1" applyAlignment="1">
      <alignment vertical="top" wrapText="1"/>
    </xf>
    <xf numFmtId="0" fontId="5" fillId="0" borderId="0" xfId="0" applyFont="1" applyBorder="1" applyAlignment="1">
      <alignment horizontal="left" vertical="top"/>
    </xf>
    <xf numFmtId="0" fontId="5" fillId="0" borderId="12" xfId="0" applyFont="1" applyBorder="1" applyAlignment="1">
      <alignment horizontal="left" vertical="top" wrapText="1"/>
    </xf>
    <xf numFmtId="43" fontId="5" fillId="0" borderId="16" xfId="1" applyFont="1" applyBorder="1" applyAlignment="1">
      <alignment horizontal="center" vertical="top"/>
    </xf>
    <xf numFmtId="43" fontId="5" fillId="0" borderId="1" xfId="1" applyFont="1" applyBorder="1" applyAlignment="1">
      <alignment horizontal="center" vertical="top" wrapText="1"/>
    </xf>
    <xf numFmtId="43" fontId="5" fillId="0" borderId="16" xfId="1" applyFont="1" applyBorder="1" applyAlignment="1">
      <alignment horizontal="center" vertical="top" wrapText="1"/>
    </xf>
    <xf numFmtId="43" fontId="5" fillId="0" borderId="16" xfId="1" applyFont="1" applyFill="1" applyBorder="1" applyAlignment="1">
      <alignment horizontal="center" vertical="top" wrapText="1"/>
    </xf>
    <xf numFmtId="0" fontId="5" fillId="0" borderId="15" xfId="0" applyFont="1" applyBorder="1" applyAlignment="1">
      <alignment horizontal="left" vertical="top"/>
    </xf>
    <xf numFmtId="43" fontId="5" fillId="0" borderId="3" xfId="1" applyFont="1" applyBorder="1" applyAlignment="1">
      <alignment horizontal="right" vertical="top"/>
    </xf>
    <xf numFmtId="43" fontId="5" fillId="0" borderId="0" xfId="1" applyFont="1" applyAlignment="1">
      <alignment horizontal="right" vertical="top"/>
    </xf>
    <xf numFmtId="43" fontId="3" fillId="0" borderId="1" xfId="1" applyFont="1" applyBorder="1" applyAlignment="1">
      <alignment vertical="top" wrapText="1"/>
    </xf>
    <xf numFmtId="0" fontId="5" fillId="0" borderId="5" xfId="0" applyFont="1" applyBorder="1" applyAlignment="1">
      <alignment horizontal="center" vertical="top" wrapText="1"/>
    </xf>
    <xf numFmtId="43" fontId="5" fillId="0" borderId="17" xfId="1" applyFont="1" applyBorder="1" applyAlignment="1">
      <alignment horizontal="center" vertical="top"/>
    </xf>
    <xf numFmtId="43" fontId="5" fillId="0" borderId="17" xfId="1" applyFont="1" applyBorder="1" applyAlignment="1">
      <alignment horizontal="right" vertical="top"/>
    </xf>
    <xf numFmtId="43" fontId="5" fillId="0" borderId="4" xfId="1" applyFont="1" applyBorder="1" applyAlignment="1">
      <alignment horizontal="right" vertical="top"/>
    </xf>
    <xf numFmtId="43" fontId="3" fillId="0" borderId="16" xfId="1" applyFont="1" applyBorder="1" applyAlignment="1">
      <alignment horizontal="right" vertical="top"/>
    </xf>
    <xf numFmtId="43" fontId="3" fillId="0" borderId="0" xfId="1" applyNumberFormat="1" applyFont="1" applyBorder="1" applyAlignment="1">
      <alignment horizontal="right" vertical="top"/>
    </xf>
    <xf numFmtId="43" fontId="5" fillId="0" borderId="16" xfId="1" applyNumberFormat="1" applyFont="1" applyBorder="1" applyAlignment="1">
      <alignment horizontal="right" vertical="top"/>
    </xf>
    <xf numFmtId="43" fontId="3" fillId="0" borderId="16" xfId="1" applyNumberFormat="1" applyFont="1" applyBorder="1" applyAlignment="1">
      <alignment horizontal="right" vertical="top"/>
    </xf>
    <xf numFmtId="0" fontId="5" fillId="0" borderId="4" xfId="0" applyFont="1" applyBorder="1" applyAlignment="1">
      <alignment horizontal="left" vertical="top" wrapText="1"/>
    </xf>
    <xf numFmtId="43" fontId="9" fillId="0" borderId="16" xfId="1" applyFont="1" applyBorder="1" applyAlignment="1">
      <alignment vertical="top"/>
    </xf>
    <xf numFmtId="43" fontId="9" fillId="0" borderId="1" xfId="1" applyFont="1" applyBorder="1" applyAlignment="1">
      <alignment vertical="top"/>
    </xf>
    <xf numFmtId="43" fontId="5" fillId="0" borderId="16" xfId="1" applyFont="1" applyBorder="1" applyAlignment="1">
      <alignment vertical="top" wrapText="1"/>
    </xf>
    <xf numFmtId="0" fontId="3" fillId="0" borderId="13" xfId="0" applyFont="1" applyBorder="1" applyAlignment="1">
      <alignment vertical="top"/>
    </xf>
    <xf numFmtId="0" fontId="3" fillId="0" borderId="15" xfId="0" applyFont="1" applyBorder="1" applyAlignment="1">
      <alignment vertical="top"/>
    </xf>
    <xf numFmtId="0" fontId="5" fillId="0" borderId="15" xfId="0" applyFont="1" applyBorder="1" applyAlignment="1">
      <alignment vertical="top"/>
    </xf>
    <xf numFmtId="43" fontId="5" fillId="0" borderId="15" xfId="1" applyFont="1" applyBorder="1" applyAlignment="1">
      <alignment vertical="top"/>
    </xf>
    <xf numFmtId="43" fontId="5" fillId="0" borderId="9" xfId="1" applyFont="1" applyBorder="1" applyAlignment="1">
      <alignment vertical="top"/>
    </xf>
    <xf numFmtId="0" fontId="3" fillId="0" borderId="19" xfId="0" applyFont="1" applyBorder="1" applyAlignment="1">
      <alignment vertical="top"/>
    </xf>
    <xf numFmtId="0" fontId="3" fillId="0" borderId="20" xfId="0" applyFont="1" applyBorder="1" applyAlignment="1">
      <alignment vertical="top"/>
    </xf>
    <xf numFmtId="0" fontId="5" fillId="0" borderId="16" xfId="0" applyFont="1" applyBorder="1" applyAlignment="1">
      <alignment horizontal="left" vertical="top" wrapText="1"/>
    </xf>
    <xf numFmtId="0" fontId="4" fillId="0" borderId="0" xfId="0" applyFont="1" applyAlignment="1">
      <alignment horizontal="right" vertical="top" wrapText="1"/>
    </xf>
    <xf numFmtId="0" fontId="5" fillId="0" borderId="1" xfId="0" applyFont="1" applyBorder="1" applyAlignment="1">
      <alignment vertical="top" wrapText="1"/>
    </xf>
    <xf numFmtId="0" fontId="0" fillId="0" borderId="0" xfId="0" applyAlignment="1">
      <alignment vertical="top"/>
    </xf>
    <xf numFmtId="0" fontId="11" fillId="0" borderId="0" xfId="0" applyFont="1" applyAlignment="1">
      <alignment vertical="top"/>
    </xf>
    <xf numFmtId="0" fontId="10" fillId="0" borderId="0" xfId="0" applyFont="1" applyAlignment="1">
      <alignment vertical="top"/>
    </xf>
    <xf numFmtId="0" fontId="12" fillId="0" borderId="0" xfId="0" applyFont="1" applyAlignment="1">
      <alignment vertical="top"/>
    </xf>
    <xf numFmtId="0" fontId="0" fillId="0" borderId="0" xfId="0" applyAlignment="1">
      <alignment vertical="top" wrapText="1"/>
    </xf>
    <xf numFmtId="0" fontId="12" fillId="0" borderId="17" xfId="0" applyFont="1" applyBorder="1" applyAlignment="1">
      <alignment horizontal="center" vertical="top" wrapText="1"/>
    </xf>
    <xf numFmtId="0" fontId="12" fillId="0" borderId="16" xfId="0" applyFont="1" applyBorder="1" applyAlignment="1">
      <alignment horizontal="center" vertical="top" wrapText="1"/>
    </xf>
    <xf numFmtId="0" fontId="12" fillId="0" borderId="16" xfId="0" applyFont="1" applyBorder="1" applyAlignment="1">
      <alignment vertical="top"/>
    </xf>
    <xf numFmtId="2" fontId="12" fillId="0" borderId="16" xfId="0" applyNumberFormat="1" applyFont="1" applyBorder="1" applyAlignment="1">
      <alignment vertical="top"/>
    </xf>
    <xf numFmtId="2" fontId="11" fillId="0" borderId="16" xfId="0" applyNumberFormat="1" applyFont="1" applyBorder="1" applyAlignment="1">
      <alignment vertical="top"/>
    </xf>
    <xf numFmtId="0" fontId="11" fillId="0" borderId="19" xfId="0" applyFont="1" applyBorder="1" applyAlignment="1">
      <alignment vertical="top"/>
    </xf>
    <xf numFmtId="0" fontId="11" fillId="0" borderId="20" xfId="0" applyFont="1" applyBorder="1" applyAlignment="1">
      <alignment vertical="top"/>
    </xf>
    <xf numFmtId="0" fontId="11" fillId="0" borderId="18" xfId="0" applyFont="1" applyBorder="1" applyAlignment="1">
      <alignment vertical="top"/>
    </xf>
    <xf numFmtId="43" fontId="12" fillId="0" borderId="16" xfId="1" applyFont="1" applyBorder="1" applyAlignment="1">
      <alignment vertical="top"/>
    </xf>
    <xf numFmtId="0" fontId="5" fillId="0" borderId="16" xfId="0" applyFont="1" applyBorder="1" applyAlignment="1">
      <alignment horizontal="center" vertical="top"/>
    </xf>
    <xf numFmtId="0" fontId="5" fillId="0" borderId="16" xfId="0" applyFont="1" applyBorder="1" applyAlignment="1">
      <alignment horizontal="center" vertical="top" wrapText="1"/>
    </xf>
    <xf numFmtId="0" fontId="5" fillId="0" borderId="17" xfId="0" applyFont="1" applyBorder="1" applyAlignment="1">
      <alignment horizontal="left" vertical="top"/>
    </xf>
    <xf numFmtId="0" fontId="5" fillId="0" borderId="3" xfId="0" applyFont="1" applyBorder="1" applyAlignment="1">
      <alignment horizontal="left" vertical="top"/>
    </xf>
    <xf numFmtId="0" fontId="6" fillId="0" borderId="3" xfId="0" applyFont="1" applyBorder="1" applyAlignment="1">
      <alignment vertical="top" wrapText="1"/>
    </xf>
    <xf numFmtId="43" fontId="5" fillId="0" borderId="3" xfId="1" applyFont="1" applyBorder="1" applyAlignment="1">
      <alignment vertical="top" wrapText="1"/>
    </xf>
    <xf numFmtId="0" fontId="9" fillId="0" borderId="12" xfId="0" applyFont="1" applyBorder="1" applyAlignment="1">
      <alignment vertical="top"/>
    </xf>
    <xf numFmtId="43" fontId="9" fillId="0" borderId="12" xfId="1" applyFont="1" applyBorder="1" applyAlignment="1">
      <alignment vertical="top"/>
    </xf>
    <xf numFmtId="0" fontId="5" fillId="0" borderId="16" xfId="0" applyFont="1" applyBorder="1" applyAlignment="1">
      <alignment horizontal="left" vertical="top"/>
    </xf>
    <xf numFmtId="0" fontId="9" fillId="0" borderId="0" xfId="0" applyFont="1" applyBorder="1" applyAlignment="1">
      <alignment vertical="top"/>
    </xf>
    <xf numFmtId="43" fontId="9" fillId="0" borderId="0" xfId="1" applyFont="1" applyBorder="1" applyAlignment="1">
      <alignment vertical="top"/>
    </xf>
    <xf numFmtId="43" fontId="5" fillId="0" borderId="3" xfId="1" applyFont="1" applyBorder="1" applyAlignment="1">
      <alignment vertical="top"/>
    </xf>
    <xf numFmtId="43" fontId="5" fillId="0" borderId="17" xfId="1" applyFont="1" applyBorder="1" applyAlignment="1">
      <alignment horizontal="center" vertical="top" wrapText="1"/>
    </xf>
    <xf numFmtId="43" fontId="5" fillId="0" borderId="4" xfId="1" applyFont="1" applyBorder="1" applyAlignment="1">
      <alignment horizontal="center" vertical="top" wrapText="1"/>
    </xf>
    <xf numFmtId="43" fontId="5" fillId="0" borderId="3" xfId="1" applyFont="1" applyBorder="1" applyAlignment="1">
      <alignment horizontal="center" vertical="top" wrapText="1"/>
    </xf>
    <xf numFmtId="0" fontId="5" fillId="0" borderId="3"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4" xfId="0" applyFont="1" applyBorder="1" applyAlignment="1">
      <alignment horizontal="left" vertical="top" wrapText="1"/>
    </xf>
    <xf numFmtId="0" fontId="5" fillId="0" borderId="17" xfId="0" applyFont="1" applyBorder="1" applyAlignment="1">
      <alignment horizontal="center" vertical="top" wrapText="1"/>
    </xf>
    <xf numFmtId="0" fontId="5" fillId="0" borderId="4" xfId="0" applyFont="1" applyBorder="1" applyAlignment="1">
      <alignment horizontal="center" vertical="top" wrapText="1"/>
    </xf>
    <xf numFmtId="0" fontId="5" fillId="0" borderId="17" xfId="0" applyFont="1" applyBorder="1" applyAlignment="1">
      <alignment vertical="top" wrapText="1"/>
    </xf>
    <xf numFmtId="0" fontId="5" fillId="0" borderId="3"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horizontal="left" vertical="top" wrapText="1"/>
    </xf>
    <xf numFmtId="0" fontId="5" fillId="0" borderId="11" xfId="0" applyFont="1" applyBorder="1" applyAlignment="1">
      <alignment horizontal="left" vertical="top" wrapText="1"/>
    </xf>
    <xf numFmtId="0" fontId="5" fillId="0" borderId="19" xfId="0" applyFont="1" applyBorder="1" applyAlignment="1">
      <alignment horizontal="left" vertical="top" wrapText="1"/>
    </xf>
    <xf numFmtId="0" fontId="5" fillId="0" borderId="18" xfId="0" applyFont="1" applyBorder="1" applyAlignment="1">
      <alignment horizontal="left" vertical="top" wrapText="1"/>
    </xf>
    <xf numFmtId="0" fontId="5" fillId="0" borderId="3" xfId="0" applyFont="1" applyBorder="1" applyAlignment="1">
      <alignment horizontal="center" vertical="top" wrapText="1"/>
    </xf>
    <xf numFmtId="0" fontId="5" fillId="0" borderId="5" xfId="0" applyFont="1" applyBorder="1" applyAlignment="1">
      <alignment horizontal="left" vertical="top" wrapText="1"/>
    </xf>
    <xf numFmtId="0" fontId="5" fillId="0" borderId="9" xfId="0" applyFont="1" applyBorder="1" applyAlignment="1">
      <alignment horizontal="left" vertical="top" wrapText="1"/>
    </xf>
    <xf numFmtId="0" fontId="5" fillId="0" borderId="12" xfId="0" applyFont="1" applyBorder="1" applyAlignment="1">
      <alignment horizontal="left" vertical="top" wrapText="1"/>
    </xf>
    <xf numFmtId="0" fontId="5" fillId="0" borderId="0" xfId="0" applyFont="1" applyBorder="1" applyAlignment="1">
      <alignment horizontal="left" vertical="top" wrapText="1"/>
    </xf>
    <xf numFmtId="0" fontId="5" fillId="0" borderId="15" xfId="0" applyFont="1" applyBorder="1" applyAlignment="1">
      <alignment horizontal="left" vertical="top" wrapText="1"/>
    </xf>
    <xf numFmtId="0" fontId="5" fillId="0" borderId="10" xfId="0" applyFont="1" applyBorder="1" applyAlignment="1">
      <alignment horizontal="left" vertical="top" wrapText="1"/>
    </xf>
    <xf numFmtId="0" fontId="13" fillId="0" borderId="19" xfId="0" applyFont="1" applyBorder="1" applyAlignment="1">
      <alignment vertical="top"/>
    </xf>
    <xf numFmtId="0" fontId="5" fillId="0" borderId="7" xfId="0" applyFont="1" applyBorder="1" applyAlignment="1">
      <alignment horizontal="left" vertical="top" wrapText="1"/>
    </xf>
    <xf numFmtId="0" fontId="3" fillId="0" borderId="1" xfId="0" applyFont="1" applyBorder="1" applyAlignment="1">
      <alignment vertical="top" wrapText="1"/>
    </xf>
    <xf numFmtId="0" fontId="5" fillId="0" borderId="16" xfId="0" applyFont="1" applyBorder="1" applyAlignment="1">
      <alignment horizontal="center" vertical="top" wrapText="1"/>
    </xf>
    <xf numFmtId="0" fontId="5" fillId="0" borderId="16" xfId="0" applyFont="1" applyBorder="1" applyAlignment="1">
      <alignment horizontal="left" vertical="top" wrapText="1"/>
    </xf>
    <xf numFmtId="0" fontId="5" fillId="0" borderId="17"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horizontal="left" vertical="top" wrapText="1"/>
    </xf>
    <xf numFmtId="0" fontId="9" fillId="0" borderId="19" xfId="0" applyFont="1" applyBorder="1" applyAlignment="1">
      <alignment vertical="top"/>
    </xf>
    <xf numFmtId="0" fontId="9" fillId="0" borderId="20" xfId="0" applyFont="1" applyBorder="1" applyAlignment="1">
      <alignment vertical="top"/>
    </xf>
    <xf numFmtId="0" fontId="9" fillId="0" borderId="18" xfId="0" applyFont="1" applyBorder="1" applyAlignment="1">
      <alignment vertical="top"/>
    </xf>
    <xf numFmtId="0" fontId="5" fillId="0" borderId="16" xfId="0" applyFont="1" applyBorder="1" applyAlignment="1">
      <alignment vertical="top"/>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18" xfId="0" applyFont="1" applyBorder="1" applyAlignment="1">
      <alignment horizontal="left" vertical="top"/>
    </xf>
    <xf numFmtId="0" fontId="4" fillId="0" borderId="0" xfId="0" applyFont="1" applyAlignment="1">
      <alignment horizontal="center" vertical="top"/>
    </xf>
    <xf numFmtId="0" fontId="5" fillId="0" borderId="17" xfId="0" applyFont="1" applyBorder="1" applyAlignment="1">
      <alignment horizontal="left" vertical="top" wrapText="1"/>
    </xf>
    <xf numFmtId="0" fontId="5" fillId="0" borderId="4" xfId="0" applyFont="1" applyBorder="1" applyAlignment="1">
      <alignment horizontal="left" vertical="top" wrapText="1"/>
    </xf>
    <xf numFmtId="0" fontId="5" fillId="0" borderId="17" xfId="0" applyFont="1" applyBorder="1" applyAlignment="1">
      <alignment horizontal="center" vertical="top" wrapText="1"/>
    </xf>
    <xf numFmtId="0" fontId="5" fillId="0" borderId="4" xfId="0" applyFont="1" applyBorder="1" applyAlignment="1">
      <alignment horizontal="center" vertical="top" wrapText="1"/>
    </xf>
    <xf numFmtId="43" fontId="5" fillId="0" borderId="17" xfId="1" applyFont="1" applyBorder="1" applyAlignment="1">
      <alignment horizontal="center" vertical="top" wrapText="1"/>
    </xf>
    <xf numFmtId="43" fontId="5" fillId="0" borderId="4" xfId="1" applyFont="1" applyBorder="1" applyAlignment="1">
      <alignment horizontal="center" vertical="top" wrapText="1"/>
    </xf>
    <xf numFmtId="43" fontId="5" fillId="0" borderId="3" xfId="1" applyFont="1" applyBorder="1" applyAlignment="1">
      <alignment horizontal="center" vertical="top"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18" xfId="0" applyFont="1" applyBorder="1" applyAlignment="1">
      <alignment horizontal="left" vertical="top" wrapText="1"/>
    </xf>
    <xf numFmtId="0" fontId="5" fillId="0" borderId="16" xfId="0" applyFont="1" applyBorder="1" applyAlignment="1">
      <alignment horizontal="center" vertical="top"/>
    </xf>
    <xf numFmtId="0" fontId="5" fillId="0" borderId="1" xfId="0" applyFont="1" applyBorder="1" applyAlignment="1">
      <alignment horizontal="left" vertical="top" wrapText="1"/>
    </xf>
    <xf numFmtId="43" fontId="5" fillId="0" borderId="17" xfId="1" applyFont="1" applyBorder="1" applyAlignment="1">
      <alignment horizontal="center" vertical="top"/>
    </xf>
    <xf numFmtId="43" fontId="5" fillId="0" borderId="3" xfId="1" applyFont="1" applyBorder="1" applyAlignment="1">
      <alignment horizontal="center" vertical="top"/>
    </xf>
    <xf numFmtId="0" fontId="5" fillId="0" borderId="17" xfId="0" applyFont="1" applyBorder="1" applyAlignment="1">
      <alignment horizontal="left" vertical="top"/>
    </xf>
    <xf numFmtId="0" fontId="5" fillId="0" borderId="3" xfId="0" applyFont="1" applyBorder="1" applyAlignment="1">
      <alignment horizontal="left" vertical="top"/>
    </xf>
    <xf numFmtId="43" fontId="3" fillId="0" borderId="20" xfId="1" applyFont="1" applyBorder="1" applyAlignment="1">
      <alignment horizontal="center" vertical="top"/>
    </xf>
    <xf numFmtId="43" fontId="3" fillId="0" borderId="18" xfId="1" applyFont="1" applyBorder="1" applyAlignment="1">
      <alignment horizontal="center" vertical="top"/>
    </xf>
    <xf numFmtId="0" fontId="5" fillId="0" borderId="4" xfId="0" applyFont="1" applyBorder="1" applyAlignment="1">
      <alignment horizontal="left" vertical="top"/>
    </xf>
    <xf numFmtId="43" fontId="5" fillId="0" borderId="4" xfId="1" applyFont="1" applyBorder="1" applyAlignment="1">
      <alignment horizontal="center" vertical="top"/>
    </xf>
    <xf numFmtId="0" fontId="5" fillId="0" borderId="6" xfId="0" applyFont="1" applyBorder="1" applyAlignment="1">
      <alignment horizontal="left"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7" fillId="0" borderId="0" xfId="0" applyFont="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center" vertical="top" wrapText="1"/>
    </xf>
    <xf numFmtId="43" fontId="4" fillId="0" borderId="0" xfId="1" applyFont="1" applyAlignment="1">
      <alignment horizontal="left" vertical="top"/>
    </xf>
    <xf numFmtId="0" fontId="8" fillId="0" borderId="0" xfId="0" applyFont="1" applyAlignment="1">
      <alignment horizontal="center" vertical="top"/>
    </xf>
    <xf numFmtId="0" fontId="5" fillId="0" borderId="1" xfId="0" applyFont="1" applyBorder="1" applyAlignment="1">
      <alignmen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18" xfId="0" applyFont="1" applyBorder="1" applyAlignment="1">
      <alignment horizontal="left" vertical="top" wrapText="1"/>
    </xf>
    <xf numFmtId="0" fontId="5" fillId="0" borderId="19" xfId="0" applyFont="1" applyBorder="1" applyAlignment="1">
      <alignment horizontal="left" vertical="top"/>
    </xf>
    <xf numFmtId="0" fontId="5" fillId="0" borderId="20" xfId="0" applyFont="1" applyBorder="1" applyAlignment="1">
      <alignment horizontal="left" vertical="top"/>
    </xf>
    <xf numFmtId="0" fontId="5" fillId="0" borderId="18" xfId="0" applyFont="1" applyBorder="1" applyAlignment="1">
      <alignment horizontal="left" vertical="top"/>
    </xf>
    <xf numFmtId="0" fontId="5" fillId="0" borderId="17" xfId="0" applyFont="1" applyBorder="1" applyAlignment="1">
      <alignment horizontal="center" vertical="top"/>
    </xf>
    <xf numFmtId="0" fontId="5" fillId="0" borderId="4" xfId="0" applyFont="1" applyBorder="1" applyAlignment="1">
      <alignment horizontal="center" vertical="top"/>
    </xf>
    <xf numFmtId="0" fontId="5" fillId="0" borderId="3" xfId="0" applyFont="1" applyBorder="1" applyAlignment="1">
      <alignment horizontal="center" vertical="top"/>
    </xf>
    <xf numFmtId="0" fontId="5" fillId="0" borderId="3"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5" fillId="0" borderId="18" xfId="0" applyFont="1" applyBorder="1" applyAlignment="1">
      <alignment horizontal="center" vertical="top" wrapText="1"/>
    </xf>
    <xf numFmtId="43" fontId="5" fillId="0" borderId="2" xfId="1" applyFont="1" applyBorder="1" applyAlignment="1">
      <alignment horizontal="center" vertical="top" wrapText="1"/>
    </xf>
    <xf numFmtId="0" fontId="5" fillId="0" borderId="2" xfId="0" applyFont="1" applyBorder="1" applyAlignment="1">
      <alignment horizontal="center" vertical="top"/>
    </xf>
    <xf numFmtId="18" fontId="5" fillId="0" borderId="2" xfId="0" applyNumberFormat="1" applyFont="1" applyBorder="1" applyAlignment="1">
      <alignment horizontal="left" vertical="top" wrapText="1"/>
    </xf>
    <xf numFmtId="18" fontId="5" fillId="0" borderId="4" xfId="0" applyNumberFormat="1" applyFont="1" applyBorder="1" applyAlignment="1">
      <alignment horizontal="left" vertical="top" wrapText="1"/>
    </xf>
    <xf numFmtId="18" fontId="5" fillId="0" borderId="3" xfId="0" applyNumberFormat="1" applyFont="1" applyBorder="1" applyAlignment="1">
      <alignment horizontal="left"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0" fontId="5" fillId="0" borderId="9" xfId="0" applyFont="1" applyBorder="1" applyAlignment="1">
      <alignment horizontal="left" vertical="top" wrapText="1"/>
    </xf>
    <xf numFmtId="0" fontId="5" fillId="0" borderId="14" xfId="0" applyFont="1" applyBorder="1" applyAlignment="1">
      <alignment horizontal="left" vertical="top" wrapText="1"/>
    </xf>
    <xf numFmtId="43" fontId="5" fillId="0" borderId="16" xfId="1" applyFont="1" applyFill="1" applyBorder="1" applyAlignment="1">
      <alignment vertical="top" wrapText="1"/>
    </xf>
    <xf numFmtId="0" fontId="4" fillId="0" borderId="0" xfId="0" applyFont="1" applyAlignment="1">
      <alignment horizontal="left" vertical="top"/>
    </xf>
    <xf numFmtId="43" fontId="3" fillId="0" borderId="19" xfId="1" applyFont="1" applyBorder="1" applyAlignment="1">
      <alignment horizontal="center" vertical="top"/>
    </xf>
    <xf numFmtId="0" fontId="3" fillId="0" borderId="19" xfId="0" applyFont="1" applyBorder="1" applyAlignment="1">
      <alignment horizontal="left" vertical="top"/>
    </xf>
    <xf numFmtId="0" fontId="3" fillId="0" borderId="20" xfId="0" applyFont="1" applyBorder="1" applyAlignment="1">
      <alignment horizontal="left" vertical="top"/>
    </xf>
    <xf numFmtId="0" fontId="3" fillId="0" borderId="18" xfId="0" applyFont="1" applyBorder="1" applyAlignment="1">
      <alignment horizontal="left" vertical="top"/>
    </xf>
    <xf numFmtId="43" fontId="4" fillId="0" borderId="0" xfId="1" applyFont="1" applyAlignment="1">
      <alignment horizontal="center" vertical="top"/>
    </xf>
    <xf numFmtId="0" fontId="5" fillId="0" borderId="16" xfId="0" applyFont="1" applyBorder="1" applyAlignment="1">
      <alignment horizontal="right" vertical="top" wrapText="1"/>
    </xf>
    <xf numFmtId="43" fontId="5" fillId="0" borderId="16" xfId="1" applyFont="1" applyBorder="1" applyAlignment="1">
      <alignment horizontal="right" vertical="top"/>
    </xf>
    <xf numFmtId="43" fontId="5" fillId="0" borderId="17" xfId="1" applyFont="1" applyBorder="1" applyAlignment="1">
      <alignment horizontal="right" vertical="top"/>
    </xf>
    <xf numFmtId="43" fontId="5" fillId="0" borderId="3" xfId="1" applyFont="1" applyBorder="1" applyAlignment="1">
      <alignment horizontal="right" vertical="top"/>
    </xf>
    <xf numFmtId="43" fontId="5" fillId="0" borderId="16" xfId="1" applyFont="1" applyBorder="1" applyAlignment="1">
      <alignment horizontal="center" vertical="top"/>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18" xfId="0" applyFont="1" applyBorder="1" applyAlignment="1">
      <alignment horizontal="left" vertical="top"/>
    </xf>
    <xf numFmtId="43" fontId="12" fillId="0" borderId="19" xfId="1" applyFont="1" applyBorder="1" applyAlignment="1">
      <alignment horizontal="center" vertical="top"/>
    </xf>
    <xf numFmtId="43" fontId="12" fillId="0" borderId="18" xfId="1" applyFont="1" applyBorder="1" applyAlignment="1">
      <alignment horizontal="center" vertical="top"/>
    </xf>
    <xf numFmtId="43" fontId="11" fillId="0" borderId="19" xfId="1" applyFont="1" applyBorder="1" applyAlignment="1">
      <alignment horizontal="center" vertical="top"/>
    </xf>
    <xf numFmtId="43" fontId="11" fillId="0" borderId="18" xfId="1" applyFont="1" applyBorder="1" applyAlignment="1">
      <alignment horizontal="center" vertical="top"/>
    </xf>
    <xf numFmtId="0" fontId="12" fillId="0" borderId="16" xfId="0" applyFont="1" applyBorder="1" applyAlignment="1">
      <alignment horizontal="left" vertical="top" wrapText="1"/>
    </xf>
    <xf numFmtId="0" fontId="12" fillId="0" borderId="16" xfId="0" applyFont="1" applyBorder="1" applyAlignment="1">
      <alignment horizontal="center" vertical="top" wrapText="1"/>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opLeftCell="A31" workbookViewId="0">
      <selection activeCell="N8" sqref="N8"/>
    </sheetView>
  </sheetViews>
  <sheetFormatPr defaultRowHeight="15" x14ac:dyDescent="0.25"/>
  <cols>
    <col min="1" max="1" width="5" style="9" customWidth="1"/>
    <col min="2" max="2" width="12.28515625" style="9" customWidth="1"/>
    <col min="3" max="3" width="8.42578125" style="9" customWidth="1"/>
    <col min="4" max="4" width="21.85546875" style="9" customWidth="1"/>
    <col min="5" max="5" width="15.140625" style="9" customWidth="1"/>
    <col min="6" max="6" width="8.140625" style="9" customWidth="1"/>
    <col min="7" max="7" width="7.140625" style="9" customWidth="1"/>
    <col min="8" max="8" width="8" style="9" customWidth="1"/>
    <col min="9" max="9" width="19.28515625" style="9" customWidth="1"/>
    <col min="10" max="10" width="16.28515625" style="9" customWidth="1"/>
    <col min="11" max="11" width="12.28515625" style="26" customWidth="1"/>
    <col min="12" max="16384" width="9.140625" style="9"/>
  </cols>
  <sheetData>
    <row r="1" spans="1:12" s="5" customFormat="1" ht="15.75" x14ac:dyDescent="0.25">
      <c r="A1" s="3"/>
      <c r="B1" s="4"/>
      <c r="D1" s="6"/>
      <c r="E1" s="4"/>
      <c r="I1" s="6"/>
      <c r="J1" s="6"/>
      <c r="K1" s="108" t="s">
        <v>47</v>
      </c>
    </row>
    <row r="2" spans="1:12" s="5" customFormat="1" ht="15.75" x14ac:dyDescent="0.25">
      <c r="A2" s="174" t="s">
        <v>109</v>
      </c>
      <c r="B2" s="174"/>
      <c r="C2" s="174"/>
      <c r="D2" s="174"/>
      <c r="E2" s="174"/>
      <c r="F2" s="174"/>
      <c r="G2" s="174"/>
      <c r="H2" s="174"/>
      <c r="I2" s="174"/>
      <c r="J2" s="174"/>
      <c r="K2" s="174"/>
    </row>
    <row r="3" spans="1:12" s="5" customFormat="1" ht="15.75" x14ac:dyDescent="0.25">
      <c r="A3" s="174" t="s">
        <v>48</v>
      </c>
      <c r="B3" s="174"/>
      <c r="C3" s="174"/>
      <c r="D3" s="174"/>
      <c r="E3" s="174"/>
      <c r="F3" s="174"/>
      <c r="G3" s="174"/>
      <c r="H3" s="174"/>
      <c r="I3" s="174"/>
      <c r="J3" s="174"/>
      <c r="K3" s="174"/>
    </row>
    <row r="4" spans="1:12" s="5" customFormat="1" ht="15.75" x14ac:dyDescent="0.25">
      <c r="A4" s="7" t="s">
        <v>154</v>
      </c>
      <c r="B4" s="4"/>
      <c r="D4" s="6"/>
      <c r="E4" s="4"/>
      <c r="I4" s="6"/>
      <c r="J4" s="6"/>
      <c r="K4" s="6"/>
    </row>
    <row r="5" spans="1:12" s="5" customFormat="1" ht="15.75" x14ac:dyDescent="0.25">
      <c r="A5" s="7" t="s">
        <v>149</v>
      </c>
      <c r="B5" s="4"/>
      <c r="D5" s="6"/>
      <c r="E5" s="4"/>
      <c r="I5" s="6"/>
      <c r="J5" s="6"/>
      <c r="K5" s="6"/>
    </row>
    <row r="6" spans="1:12" s="5" customFormat="1" ht="21" customHeight="1" x14ac:dyDescent="0.25">
      <c r="A6" s="7" t="s">
        <v>49</v>
      </c>
      <c r="B6" s="4"/>
      <c r="D6" s="6"/>
      <c r="E6" s="4"/>
      <c r="F6" s="5" t="s">
        <v>50</v>
      </c>
      <c r="I6" s="6"/>
      <c r="J6" s="6"/>
      <c r="K6" s="8">
        <v>650</v>
      </c>
    </row>
    <row r="7" spans="1:12" ht="25.5" customHeight="1" x14ac:dyDescent="0.25">
      <c r="A7" s="170" t="s">
        <v>3</v>
      </c>
      <c r="B7" s="162" t="s">
        <v>4</v>
      </c>
      <c r="C7" s="162" t="s">
        <v>120</v>
      </c>
      <c r="D7" s="162" t="s">
        <v>5</v>
      </c>
      <c r="E7" s="162" t="s">
        <v>6</v>
      </c>
      <c r="F7" s="162"/>
      <c r="G7" s="162"/>
      <c r="H7" s="162"/>
      <c r="I7" s="162" t="s">
        <v>10</v>
      </c>
      <c r="J7" s="162" t="s">
        <v>11</v>
      </c>
      <c r="K7" s="179" t="s">
        <v>44</v>
      </c>
      <c r="L7" s="10"/>
    </row>
    <row r="8" spans="1:12" ht="29.25" customHeight="1" x14ac:dyDescent="0.25">
      <c r="A8" s="170"/>
      <c r="B8" s="162"/>
      <c r="C8" s="162"/>
      <c r="D8" s="162"/>
      <c r="E8" s="185" t="s">
        <v>7</v>
      </c>
      <c r="F8" s="11" t="s">
        <v>119</v>
      </c>
      <c r="G8" s="162" t="s">
        <v>95</v>
      </c>
      <c r="H8" s="162"/>
      <c r="I8" s="162"/>
      <c r="J8" s="162"/>
      <c r="K8" s="180"/>
    </row>
    <row r="9" spans="1:12" ht="28.5" customHeight="1" x14ac:dyDescent="0.25">
      <c r="A9" s="170"/>
      <c r="B9" s="162"/>
      <c r="C9" s="162"/>
      <c r="D9" s="162"/>
      <c r="E9" s="185"/>
      <c r="F9" s="12">
        <v>2016</v>
      </c>
      <c r="G9" s="12">
        <v>2021</v>
      </c>
      <c r="H9" s="12">
        <v>2022</v>
      </c>
      <c r="I9" s="162"/>
      <c r="J9" s="162"/>
      <c r="K9" s="181"/>
    </row>
    <row r="10" spans="1:12" ht="66" customHeight="1" x14ac:dyDescent="0.25">
      <c r="A10" s="13">
        <v>1</v>
      </c>
      <c r="B10" s="175" t="s">
        <v>222</v>
      </c>
      <c r="C10" s="177" t="s">
        <v>142</v>
      </c>
      <c r="D10" s="163" t="s">
        <v>224</v>
      </c>
      <c r="E10" s="175" t="s">
        <v>241</v>
      </c>
      <c r="F10" s="132">
        <v>100</v>
      </c>
      <c r="G10" s="132">
        <v>904</v>
      </c>
      <c r="H10" s="132">
        <v>1200</v>
      </c>
      <c r="I10" s="15" t="s">
        <v>230</v>
      </c>
      <c r="J10" s="16" t="s">
        <v>150</v>
      </c>
      <c r="K10" s="17">
        <v>264</v>
      </c>
    </row>
    <row r="11" spans="1:12" ht="84" customHeight="1" x14ac:dyDescent="0.25">
      <c r="A11" s="18"/>
      <c r="B11" s="176"/>
      <c r="C11" s="178"/>
      <c r="D11" s="163"/>
      <c r="E11" s="166"/>
      <c r="F11" s="132">
        <v>15000</v>
      </c>
      <c r="G11" s="132">
        <v>25000</v>
      </c>
      <c r="H11" s="132">
        <v>25000</v>
      </c>
      <c r="I11" s="16" t="s">
        <v>231</v>
      </c>
      <c r="J11" s="16" t="s">
        <v>151</v>
      </c>
      <c r="K11" s="19">
        <v>30</v>
      </c>
    </row>
    <row r="12" spans="1:12" ht="57" customHeight="1" x14ac:dyDescent="0.25">
      <c r="A12" s="18"/>
      <c r="B12" s="176"/>
      <c r="C12" s="178"/>
      <c r="D12" s="163" t="s">
        <v>223</v>
      </c>
      <c r="E12" s="164" t="s">
        <v>242</v>
      </c>
      <c r="F12" s="132">
        <v>30</v>
      </c>
      <c r="G12" s="132">
        <v>70</v>
      </c>
      <c r="H12" s="132">
        <v>100</v>
      </c>
      <c r="I12" s="16" t="s">
        <v>232</v>
      </c>
      <c r="J12" s="16" t="s">
        <v>229</v>
      </c>
      <c r="K12" s="17">
        <v>22</v>
      </c>
    </row>
    <row r="13" spans="1:12" ht="105" customHeight="1" x14ac:dyDescent="0.25">
      <c r="A13" s="18"/>
      <c r="B13" s="20"/>
      <c r="C13" s="20"/>
      <c r="D13" s="163"/>
      <c r="E13" s="165"/>
      <c r="F13" s="132">
        <v>500</v>
      </c>
      <c r="G13" s="132">
        <v>4500</v>
      </c>
      <c r="H13" s="132">
        <v>6000</v>
      </c>
      <c r="I13" s="16" t="s">
        <v>233</v>
      </c>
      <c r="J13" s="16" t="s">
        <v>152</v>
      </c>
      <c r="K13" s="19">
        <v>8</v>
      </c>
    </row>
    <row r="14" spans="1:12" ht="35.25" customHeight="1" x14ac:dyDescent="0.25">
      <c r="A14" s="167" t="s">
        <v>198</v>
      </c>
      <c r="B14" s="168"/>
      <c r="C14" s="168"/>
      <c r="D14" s="168"/>
      <c r="E14" s="168"/>
      <c r="F14" s="168"/>
      <c r="G14" s="168"/>
      <c r="H14" s="168"/>
      <c r="I14" s="168"/>
      <c r="J14" s="169"/>
      <c r="K14" s="97">
        <f>SUM(K10:K13)</f>
        <v>324</v>
      </c>
    </row>
    <row r="15" spans="1:12" ht="27.75" customHeight="1" x14ac:dyDescent="0.25">
      <c r="A15" s="130"/>
      <c r="B15" s="130"/>
      <c r="C15" s="130"/>
      <c r="D15" s="130"/>
      <c r="E15" s="130"/>
      <c r="F15" s="130"/>
      <c r="G15" s="130"/>
      <c r="H15" s="130"/>
      <c r="I15" s="130"/>
      <c r="J15" s="130"/>
      <c r="K15" s="131"/>
    </row>
    <row r="16" spans="1:12" ht="40.5" customHeight="1" x14ac:dyDescent="0.25">
      <c r="A16" s="133"/>
      <c r="B16" s="133"/>
      <c r="C16" s="133"/>
      <c r="D16" s="133"/>
      <c r="E16" s="133"/>
      <c r="F16" s="133"/>
      <c r="G16" s="133"/>
      <c r="H16" s="133"/>
      <c r="I16" s="133"/>
      <c r="J16" s="133"/>
      <c r="K16" s="134"/>
    </row>
    <row r="17" spans="1:11" ht="108.75" customHeight="1" x14ac:dyDescent="0.25">
      <c r="A17" s="22">
        <v>2</v>
      </c>
      <c r="B17" s="22" t="s">
        <v>225</v>
      </c>
      <c r="C17" s="22" t="s">
        <v>143</v>
      </c>
      <c r="D17" s="22" t="s">
        <v>226</v>
      </c>
      <c r="E17" s="22" t="s">
        <v>243</v>
      </c>
      <c r="F17" s="127">
        <v>15</v>
      </c>
      <c r="G17" s="127">
        <v>112</v>
      </c>
      <c r="H17" s="127">
        <v>168</v>
      </c>
      <c r="I17" s="22" t="s">
        <v>155</v>
      </c>
      <c r="J17" s="22" t="s">
        <v>200</v>
      </c>
      <c r="K17" s="135">
        <v>4</v>
      </c>
    </row>
    <row r="18" spans="1:11" ht="48.75" customHeight="1" x14ac:dyDescent="0.25">
      <c r="A18" s="20"/>
      <c r="B18" s="20"/>
      <c r="C18" s="20"/>
      <c r="D18" s="166" t="s">
        <v>227</v>
      </c>
      <c r="E18" s="128" t="s">
        <v>244</v>
      </c>
      <c r="F18" s="127">
        <v>100</v>
      </c>
      <c r="G18" s="127">
        <v>4000</v>
      </c>
      <c r="H18" s="127">
        <v>4000</v>
      </c>
      <c r="I18" s="22" t="s">
        <v>156</v>
      </c>
      <c r="J18" s="22" t="s">
        <v>235</v>
      </c>
      <c r="K18" s="129">
        <v>10.5</v>
      </c>
    </row>
    <row r="19" spans="1:11" ht="51" customHeight="1" x14ac:dyDescent="0.25">
      <c r="A19" s="20"/>
      <c r="B19" s="20"/>
      <c r="C19" s="20"/>
      <c r="D19" s="163"/>
      <c r="E19" s="16" t="s">
        <v>245</v>
      </c>
      <c r="F19" s="132">
        <v>100</v>
      </c>
      <c r="G19" s="132">
        <v>3000</v>
      </c>
      <c r="H19" s="132">
        <v>3000</v>
      </c>
      <c r="I19" s="16" t="s">
        <v>31</v>
      </c>
      <c r="J19" s="16" t="s">
        <v>236</v>
      </c>
      <c r="K19" s="99">
        <v>10.5</v>
      </c>
    </row>
    <row r="20" spans="1:11" ht="36" customHeight="1" x14ac:dyDescent="0.25">
      <c r="A20" s="20"/>
      <c r="B20" s="20"/>
      <c r="C20" s="20"/>
      <c r="D20" s="163"/>
      <c r="E20" s="16" t="s">
        <v>246</v>
      </c>
      <c r="F20" s="132">
        <v>150</v>
      </c>
      <c r="G20" s="132">
        <v>200</v>
      </c>
      <c r="H20" s="132">
        <v>400</v>
      </c>
      <c r="I20" s="16" t="s">
        <v>32</v>
      </c>
      <c r="J20" s="16" t="s">
        <v>237</v>
      </c>
      <c r="K20" s="99">
        <v>25</v>
      </c>
    </row>
    <row r="21" spans="1:11" ht="50.25" customHeight="1" x14ac:dyDescent="0.25">
      <c r="A21" s="20"/>
      <c r="B21" s="20"/>
      <c r="C21" s="20"/>
      <c r="D21" s="163"/>
      <c r="E21" s="16" t="s">
        <v>247</v>
      </c>
      <c r="F21" s="132"/>
      <c r="G21" s="132">
        <v>2</v>
      </c>
      <c r="H21" s="132">
        <v>4</v>
      </c>
      <c r="I21" s="16" t="s">
        <v>33</v>
      </c>
      <c r="J21" s="16" t="s">
        <v>201</v>
      </c>
      <c r="K21" s="99">
        <v>1</v>
      </c>
    </row>
    <row r="22" spans="1:11" ht="83.25" customHeight="1" x14ac:dyDescent="0.25">
      <c r="A22" s="20"/>
      <c r="B22" s="20"/>
      <c r="C22" s="20"/>
      <c r="D22" s="16" t="s">
        <v>228</v>
      </c>
      <c r="E22" s="16" t="s">
        <v>248</v>
      </c>
      <c r="F22" s="132" t="s">
        <v>251</v>
      </c>
      <c r="G22" s="132">
        <v>10</v>
      </c>
      <c r="H22" s="132">
        <v>12</v>
      </c>
      <c r="I22" s="16" t="s">
        <v>12</v>
      </c>
      <c r="J22" s="16" t="s">
        <v>153</v>
      </c>
      <c r="K22" s="99">
        <v>3</v>
      </c>
    </row>
    <row r="23" spans="1:11" ht="83.25" customHeight="1" x14ac:dyDescent="0.25">
      <c r="A23" s="20"/>
      <c r="B23" s="20"/>
      <c r="C23" s="20"/>
      <c r="D23" s="23" t="s">
        <v>234</v>
      </c>
      <c r="E23" s="23" t="s">
        <v>92</v>
      </c>
      <c r="F23" s="126" t="s">
        <v>251</v>
      </c>
      <c r="G23" s="126">
        <v>100</v>
      </c>
      <c r="H23" s="126">
        <v>200</v>
      </c>
      <c r="I23" s="23" t="s">
        <v>34</v>
      </c>
      <c r="J23" s="23" t="s">
        <v>250</v>
      </c>
      <c r="K23" s="24">
        <v>15</v>
      </c>
    </row>
    <row r="24" spans="1:11" ht="28.5" customHeight="1" x14ac:dyDescent="0.25">
      <c r="A24" s="182" t="s">
        <v>198</v>
      </c>
      <c r="B24" s="183"/>
      <c r="C24" s="183"/>
      <c r="D24" s="183"/>
      <c r="E24" s="183"/>
      <c r="F24" s="183"/>
      <c r="G24" s="183"/>
      <c r="H24" s="183"/>
      <c r="I24" s="183"/>
      <c r="J24" s="184"/>
      <c r="K24" s="97">
        <f>SUM(K17:K23)</f>
        <v>69</v>
      </c>
    </row>
    <row r="25" spans="1:11" ht="162.75" customHeight="1" x14ac:dyDescent="0.25">
      <c r="A25" s="125">
        <v>3</v>
      </c>
      <c r="B25" s="23" t="s">
        <v>239</v>
      </c>
      <c r="C25" s="124"/>
      <c r="D25" s="25" t="s">
        <v>238</v>
      </c>
      <c r="E25" s="15" t="s">
        <v>249</v>
      </c>
      <c r="F25" s="14">
        <v>5</v>
      </c>
      <c r="G25" s="14">
        <v>15</v>
      </c>
      <c r="H25" s="14">
        <v>15</v>
      </c>
      <c r="I25" s="16" t="s">
        <v>51</v>
      </c>
      <c r="J25" s="16" t="s">
        <v>240</v>
      </c>
      <c r="K25" s="17">
        <v>30</v>
      </c>
    </row>
    <row r="26" spans="1:11" ht="27.75" customHeight="1" x14ac:dyDescent="0.25">
      <c r="A26" s="171" t="s">
        <v>198</v>
      </c>
      <c r="B26" s="172"/>
      <c r="C26" s="172"/>
      <c r="D26" s="172"/>
      <c r="E26" s="172"/>
      <c r="F26" s="172"/>
      <c r="G26" s="172"/>
      <c r="H26" s="172"/>
      <c r="I26" s="172"/>
      <c r="J26" s="173"/>
      <c r="K26" s="97">
        <f>SUM(K25:K25)</f>
        <v>30</v>
      </c>
    </row>
    <row r="27" spans="1:11" ht="35.25" customHeight="1" x14ac:dyDescent="0.25">
      <c r="A27" s="171" t="s">
        <v>30</v>
      </c>
      <c r="B27" s="172"/>
      <c r="C27" s="172"/>
      <c r="D27" s="172"/>
      <c r="E27" s="172"/>
      <c r="F27" s="172"/>
      <c r="G27" s="172"/>
      <c r="H27" s="172"/>
      <c r="I27" s="172"/>
      <c r="J27" s="173"/>
      <c r="K27" s="97">
        <f>K14+K24+K26</f>
        <v>423</v>
      </c>
    </row>
  </sheetData>
  <mergeCells count="23">
    <mergeCell ref="A27:J27"/>
    <mergeCell ref="A2:K2"/>
    <mergeCell ref="A3:K3"/>
    <mergeCell ref="B10:B12"/>
    <mergeCell ref="C10:C12"/>
    <mergeCell ref="I7:I9"/>
    <mergeCell ref="J7:J9"/>
    <mergeCell ref="C7:C9"/>
    <mergeCell ref="E10:E11"/>
    <mergeCell ref="D10:D11"/>
    <mergeCell ref="E7:H7"/>
    <mergeCell ref="G8:H8"/>
    <mergeCell ref="A26:J26"/>
    <mergeCell ref="K7:K9"/>
    <mergeCell ref="A24:J24"/>
    <mergeCell ref="E8:E9"/>
    <mergeCell ref="D7:D9"/>
    <mergeCell ref="D12:D13"/>
    <mergeCell ref="E12:E13"/>
    <mergeCell ref="D18:D21"/>
    <mergeCell ref="A14:J14"/>
    <mergeCell ref="A7:A9"/>
    <mergeCell ref="B7:B9"/>
  </mergeCells>
  <pageMargins left="1" right="1" top="0.5" bottom="0" header="0.3" footer="0.3"/>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33"/>
  <sheetViews>
    <sheetView topLeftCell="A31" workbookViewId="0">
      <selection activeCell="A5" sqref="A5"/>
    </sheetView>
  </sheetViews>
  <sheetFormatPr defaultRowHeight="15" x14ac:dyDescent="0.25"/>
  <cols>
    <col min="1" max="1" width="40.28515625" style="9" customWidth="1"/>
    <col min="2" max="2" width="40.5703125" style="9" customWidth="1"/>
    <col min="3" max="3" width="32.42578125" style="9" customWidth="1"/>
    <col min="4" max="4" width="10" style="26" customWidth="1"/>
    <col min="5" max="5" width="11.140625" style="26" customWidth="1"/>
    <col min="6" max="16384" width="9.140625" style="9"/>
  </cols>
  <sheetData>
    <row r="1" spans="1:5" ht="18.75" x14ac:dyDescent="0.25">
      <c r="A1" s="198"/>
      <c r="B1" s="198"/>
      <c r="C1" s="198"/>
      <c r="D1" s="198"/>
      <c r="E1" s="38" t="s">
        <v>29</v>
      </c>
    </row>
    <row r="2" spans="1:5" ht="15.75" x14ac:dyDescent="0.25">
      <c r="A2" s="5" t="s">
        <v>0</v>
      </c>
      <c r="B2" s="5"/>
    </row>
    <row r="3" spans="1:5" ht="15.75" x14ac:dyDescent="0.25">
      <c r="A3" s="5" t="s">
        <v>1</v>
      </c>
      <c r="B3" s="5"/>
    </row>
    <row r="4" spans="1:5" ht="15.75" x14ac:dyDescent="0.25">
      <c r="A4" s="5" t="s">
        <v>2</v>
      </c>
      <c r="B4" s="5"/>
    </row>
    <row r="5" spans="1:5" x14ac:dyDescent="0.25">
      <c r="A5" s="1" t="s">
        <v>341</v>
      </c>
      <c r="B5" s="1"/>
      <c r="C5" s="1"/>
    </row>
    <row r="6" spans="1:5" ht="25.5" customHeight="1" x14ac:dyDescent="0.25">
      <c r="A6" s="199" t="s">
        <v>25</v>
      </c>
      <c r="B6" s="200" t="s">
        <v>26</v>
      </c>
      <c r="C6" s="200" t="s">
        <v>27</v>
      </c>
      <c r="D6" s="200" t="s">
        <v>28</v>
      </c>
      <c r="E6" s="200"/>
    </row>
    <row r="7" spans="1:5" ht="27" customHeight="1" x14ac:dyDescent="0.25">
      <c r="A7" s="199"/>
      <c r="B7" s="200"/>
      <c r="C7" s="200"/>
      <c r="D7" s="29" t="s">
        <v>52</v>
      </c>
      <c r="E7" s="30" t="s">
        <v>53</v>
      </c>
    </row>
    <row r="8" spans="1:5" ht="32.25" customHeight="1" x14ac:dyDescent="0.25">
      <c r="A8" s="186" t="s">
        <v>252</v>
      </c>
      <c r="B8" s="23" t="s">
        <v>202</v>
      </c>
      <c r="C8" s="189" t="s">
        <v>55</v>
      </c>
      <c r="D8" s="187">
        <v>154</v>
      </c>
      <c r="E8" s="187">
        <v>140</v>
      </c>
    </row>
    <row r="9" spans="1:5" ht="40.5" customHeight="1" x14ac:dyDescent="0.25">
      <c r="A9" s="186"/>
      <c r="B9" s="16" t="s">
        <v>203</v>
      </c>
      <c r="C9" s="190"/>
      <c r="D9" s="188"/>
      <c r="E9" s="188"/>
    </row>
    <row r="10" spans="1:5" ht="15" customHeight="1" x14ac:dyDescent="0.25">
      <c r="A10" s="175" t="s">
        <v>253</v>
      </c>
      <c r="B10" s="197" t="s">
        <v>204</v>
      </c>
      <c r="C10" s="189" t="s">
        <v>46</v>
      </c>
      <c r="D10" s="187">
        <v>16</v>
      </c>
      <c r="E10" s="187">
        <v>14</v>
      </c>
    </row>
    <row r="11" spans="1:5" ht="9" customHeight="1" x14ac:dyDescent="0.25">
      <c r="A11" s="176"/>
      <c r="B11" s="166"/>
      <c r="C11" s="193"/>
      <c r="D11" s="194"/>
      <c r="E11" s="194"/>
    </row>
    <row r="12" spans="1:5" ht="33" customHeight="1" x14ac:dyDescent="0.25">
      <c r="A12" s="166"/>
      <c r="B12" s="96" t="s">
        <v>197</v>
      </c>
      <c r="C12" s="190"/>
      <c r="D12" s="188"/>
      <c r="E12" s="188"/>
    </row>
    <row r="13" spans="1:5" ht="36" customHeight="1" x14ac:dyDescent="0.25">
      <c r="A13" s="182" t="s">
        <v>177</v>
      </c>
      <c r="B13" s="183"/>
      <c r="C13" s="184"/>
      <c r="D13" s="27">
        <f>SUM(D8:D12)</f>
        <v>170</v>
      </c>
      <c r="E13" s="27">
        <f>SUM(E8:E12)</f>
        <v>154</v>
      </c>
    </row>
    <row r="14" spans="1:5" ht="30" customHeight="1" x14ac:dyDescent="0.25">
      <c r="A14" s="100" t="s">
        <v>258</v>
      </c>
      <c r="B14" s="101"/>
      <c r="C14" s="102"/>
      <c r="D14" s="103"/>
      <c r="E14" s="104"/>
    </row>
    <row r="15" spans="1:5" ht="45" customHeight="1" x14ac:dyDescent="0.25">
      <c r="A15" s="195" t="s">
        <v>259</v>
      </c>
      <c r="B15" s="197" t="s">
        <v>260</v>
      </c>
      <c r="C15" s="163" t="s">
        <v>90</v>
      </c>
      <c r="D15" s="187">
        <v>2</v>
      </c>
      <c r="E15" s="187">
        <v>2</v>
      </c>
    </row>
    <row r="16" spans="1:5" x14ac:dyDescent="0.25">
      <c r="A16" s="195"/>
      <c r="B16" s="176"/>
      <c r="C16" s="163"/>
      <c r="D16" s="194"/>
      <c r="E16" s="194"/>
    </row>
    <row r="17" spans="1:5" ht="8.25" customHeight="1" x14ac:dyDescent="0.25">
      <c r="A17" s="195"/>
      <c r="B17" s="176"/>
      <c r="C17" s="163"/>
      <c r="D17" s="194"/>
      <c r="E17" s="194"/>
    </row>
    <row r="18" spans="1:5" ht="15" hidden="1" customHeight="1" x14ac:dyDescent="0.25">
      <c r="A18" s="196"/>
      <c r="B18" s="176"/>
      <c r="C18" s="163"/>
      <c r="D18" s="194"/>
      <c r="E18" s="194"/>
    </row>
    <row r="19" spans="1:5" ht="62.25" customHeight="1" x14ac:dyDescent="0.25">
      <c r="A19" s="34"/>
      <c r="B19" s="35"/>
      <c r="C19" s="107" t="s">
        <v>261</v>
      </c>
      <c r="D19" s="188"/>
      <c r="E19" s="188"/>
    </row>
    <row r="20" spans="1:5" ht="42.75" customHeight="1" x14ac:dyDescent="0.25">
      <c r="A20" s="176" t="s">
        <v>117</v>
      </c>
      <c r="B20" s="22" t="s">
        <v>262</v>
      </c>
      <c r="C20" s="36" t="s">
        <v>96</v>
      </c>
      <c r="D20" s="37">
        <v>6</v>
      </c>
      <c r="E20" s="37">
        <v>4.5</v>
      </c>
    </row>
    <row r="21" spans="1:5" ht="30" x14ac:dyDescent="0.25">
      <c r="A21" s="176"/>
      <c r="B21" s="109" t="s">
        <v>112</v>
      </c>
      <c r="C21" s="32" t="s">
        <v>97</v>
      </c>
      <c r="D21" s="37">
        <v>6</v>
      </c>
      <c r="E21" s="37">
        <v>4.5</v>
      </c>
    </row>
    <row r="22" spans="1:5" ht="25.5" customHeight="1" x14ac:dyDescent="0.25">
      <c r="A22" s="176"/>
      <c r="B22" s="109" t="s">
        <v>113</v>
      </c>
      <c r="C22" s="32" t="s">
        <v>263</v>
      </c>
      <c r="D22" s="37">
        <v>14</v>
      </c>
      <c r="E22" s="37">
        <v>11</v>
      </c>
    </row>
    <row r="23" spans="1:5" ht="39" customHeight="1" x14ac:dyDescent="0.25">
      <c r="A23" s="166"/>
      <c r="B23" s="109" t="s">
        <v>114</v>
      </c>
      <c r="C23" s="109" t="s">
        <v>43</v>
      </c>
      <c r="D23" s="37">
        <v>0.5</v>
      </c>
      <c r="E23" s="37">
        <v>0.5</v>
      </c>
    </row>
    <row r="24" spans="1:5" ht="50.25" customHeight="1" x14ac:dyDescent="0.25">
      <c r="A24" s="31" t="s">
        <v>116</v>
      </c>
      <c r="B24" s="31" t="s">
        <v>115</v>
      </c>
      <c r="C24" s="33" t="s">
        <v>56</v>
      </c>
      <c r="D24" s="37">
        <v>1.5</v>
      </c>
      <c r="E24" s="37">
        <v>1.5</v>
      </c>
    </row>
    <row r="25" spans="1:5" ht="72" customHeight="1" x14ac:dyDescent="0.25">
      <c r="A25" s="31" t="s">
        <v>254</v>
      </c>
      <c r="B25" s="31" t="s">
        <v>255</v>
      </c>
      <c r="C25" s="32" t="s">
        <v>91</v>
      </c>
      <c r="D25" s="37">
        <v>8</v>
      </c>
      <c r="E25" s="37">
        <v>7</v>
      </c>
    </row>
    <row r="26" spans="1:5" ht="36.75" customHeight="1" x14ac:dyDescent="0.25">
      <c r="A26" s="182" t="s">
        <v>177</v>
      </c>
      <c r="B26" s="183"/>
      <c r="C26" s="184"/>
      <c r="D26" s="2">
        <f>SUM(D15:D25)</f>
        <v>38</v>
      </c>
      <c r="E26" s="2">
        <f>SUM(E15:E25)</f>
        <v>31</v>
      </c>
    </row>
    <row r="27" spans="1:5" ht="30.75" customHeight="1" x14ac:dyDescent="0.25">
      <c r="A27" s="105" t="s">
        <v>264</v>
      </c>
      <c r="B27" s="106"/>
      <c r="C27" s="106"/>
      <c r="D27" s="69"/>
      <c r="E27" s="70"/>
    </row>
    <row r="28" spans="1:5" ht="171" customHeight="1" x14ac:dyDescent="0.25">
      <c r="A28" s="16" t="s">
        <v>257</v>
      </c>
      <c r="B28" s="16" t="s">
        <v>256</v>
      </c>
      <c r="C28" s="16" t="s">
        <v>265</v>
      </c>
      <c r="D28" s="19">
        <v>7</v>
      </c>
      <c r="E28" s="19">
        <v>6</v>
      </c>
    </row>
    <row r="29" spans="1:5" ht="225.75" customHeight="1" x14ac:dyDescent="0.25">
      <c r="A29" s="23"/>
      <c r="B29" s="23"/>
      <c r="C29" s="16" t="s">
        <v>57</v>
      </c>
      <c r="D29" s="19">
        <v>7</v>
      </c>
      <c r="E29" s="19">
        <v>8</v>
      </c>
    </row>
    <row r="30" spans="1:5" ht="156.75" customHeight="1" x14ac:dyDescent="0.25">
      <c r="A30" s="22"/>
      <c r="B30" s="22"/>
      <c r="C30" s="31" t="s">
        <v>58</v>
      </c>
      <c r="D30" s="37">
        <v>5</v>
      </c>
      <c r="E30" s="37">
        <v>6</v>
      </c>
    </row>
    <row r="31" spans="1:5" ht="21" customHeight="1" x14ac:dyDescent="0.25">
      <c r="A31" s="182" t="s">
        <v>177</v>
      </c>
      <c r="B31" s="183"/>
      <c r="C31" s="184"/>
      <c r="D31" s="98">
        <f>SUM(D28:D30)</f>
        <v>19</v>
      </c>
      <c r="E31" s="98">
        <f>SUM(E28:E30)</f>
        <v>20</v>
      </c>
    </row>
    <row r="32" spans="1:5" ht="30.75" customHeight="1" x14ac:dyDescent="0.25">
      <c r="A32" s="182" t="s">
        <v>54</v>
      </c>
      <c r="B32" s="183"/>
      <c r="C32" s="184"/>
      <c r="D32" s="98">
        <f>D13+D26+D31</f>
        <v>227</v>
      </c>
      <c r="E32" s="98">
        <f>E13+E26+E31</f>
        <v>205</v>
      </c>
    </row>
    <row r="33" spans="1:5" ht="24" customHeight="1" x14ac:dyDescent="0.25">
      <c r="A33" s="171" t="s">
        <v>199</v>
      </c>
      <c r="B33" s="172"/>
      <c r="C33" s="173"/>
      <c r="D33" s="191">
        <f>D32+E32</f>
        <v>432</v>
      </c>
      <c r="E33" s="192"/>
    </row>
  </sheetData>
  <mergeCells count="26">
    <mergeCell ref="C15:C18"/>
    <mergeCell ref="B10:B11"/>
    <mergeCell ref="A13:C13"/>
    <mergeCell ref="D15:D19"/>
    <mergeCell ref="E15:E19"/>
    <mergeCell ref="A1:D1"/>
    <mergeCell ref="A6:A7"/>
    <mergeCell ref="B6:B7"/>
    <mergeCell ref="C6:C7"/>
    <mergeCell ref="D6:E6"/>
    <mergeCell ref="A8:A9"/>
    <mergeCell ref="D8:D9"/>
    <mergeCell ref="E8:E9"/>
    <mergeCell ref="C8:C9"/>
    <mergeCell ref="D33:E33"/>
    <mergeCell ref="A20:A23"/>
    <mergeCell ref="A26:C26"/>
    <mergeCell ref="A31:C31"/>
    <mergeCell ref="A32:C32"/>
    <mergeCell ref="A33:C33"/>
    <mergeCell ref="A10:A12"/>
    <mergeCell ref="C10:C12"/>
    <mergeCell ref="D10:D12"/>
    <mergeCell ref="E10:E12"/>
    <mergeCell ref="A15:A18"/>
    <mergeCell ref="B15:B18"/>
  </mergeCells>
  <pageMargins left="1" right="1" top="0.5" bottom="0.2"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0"/>
  <sheetViews>
    <sheetView topLeftCell="A31" workbookViewId="0">
      <selection activeCell="C31" sqref="C31"/>
    </sheetView>
  </sheetViews>
  <sheetFormatPr defaultRowHeight="15" x14ac:dyDescent="0.25"/>
  <cols>
    <col min="1" max="1" width="38.85546875" style="9" customWidth="1"/>
    <col min="2" max="2" width="31.28515625" style="9" customWidth="1"/>
    <col min="3" max="3" width="35.140625" style="9" customWidth="1"/>
    <col min="4" max="4" width="11.28515625" style="26" customWidth="1"/>
    <col min="5" max="5" width="11" style="26" customWidth="1"/>
    <col min="6" max="6" width="13.7109375" style="26" customWidth="1"/>
    <col min="7" max="16384" width="9.140625" style="9"/>
  </cols>
  <sheetData>
    <row r="1" spans="1:10" ht="20.25" x14ac:dyDescent="0.25">
      <c r="A1" s="202"/>
      <c r="B1" s="202"/>
      <c r="C1" s="202"/>
      <c r="D1" s="202"/>
      <c r="E1" s="201" t="s">
        <v>122</v>
      </c>
      <c r="F1" s="201"/>
      <c r="G1" s="5"/>
    </row>
    <row r="2" spans="1:10" s="5" customFormat="1" ht="15.75" x14ac:dyDescent="0.25">
      <c r="A2" s="5" t="s">
        <v>0</v>
      </c>
      <c r="D2" s="53"/>
      <c r="E2" s="53"/>
      <c r="F2" s="53"/>
    </row>
    <row r="3" spans="1:10" s="5" customFormat="1" ht="15.75" x14ac:dyDescent="0.25">
      <c r="A3" s="5" t="s">
        <v>1</v>
      </c>
      <c r="D3" s="53"/>
      <c r="E3" s="53"/>
      <c r="F3" s="53"/>
    </row>
    <row r="4" spans="1:10" s="5" customFormat="1" ht="15.75" x14ac:dyDescent="0.25">
      <c r="A4" s="5" t="s">
        <v>13</v>
      </c>
      <c r="D4" s="53"/>
      <c r="E4" s="53"/>
      <c r="F4" s="53"/>
    </row>
    <row r="5" spans="1:10" s="5" customFormat="1" ht="15.75" x14ac:dyDescent="0.25">
      <c r="A5" s="5" t="s">
        <v>273</v>
      </c>
      <c r="D5" s="63"/>
      <c r="E5" s="53"/>
      <c r="F5" s="53"/>
    </row>
    <row r="6" spans="1:10" ht="32.25" customHeight="1" x14ac:dyDescent="0.25">
      <c r="A6" s="199" t="s">
        <v>25</v>
      </c>
      <c r="B6" s="200" t="s">
        <v>26</v>
      </c>
      <c r="C6" s="200" t="s">
        <v>27</v>
      </c>
      <c r="D6" s="203" t="s">
        <v>28</v>
      </c>
      <c r="E6" s="203"/>
      <c r="F6" s="31" t="s">
        <v>88</v>
      </c>
    </row>
    <row r="7" spans="1:10" ht="24" customHeight="1" x14ac:dyDescent="0.25">
      <c r="A7" s="199"/>
      <c r="B7" s="200"/>
      <c r="C7" s="200"/>
      <c r="D7" s="29" t="s">
        <v>52</v>
      </c>
      <c r="E7" s="43" t="s">
        <v>53</v>
      </c>
      <c r="F7" s="43" t="s">
        <v>30</v>
      </c>
      <c r="J7" s="64"/>
    </row>
    <row r="8" spans="1:10" ht="53.25" customHeight="1" x14ac:dyDescent="0.25">
      <c r="A8" s="65" t="s">
        <v>137</v>
      </c>
      <c r="B8" s="40" t="s">
        <v>136</v>
      </c>
      <c r="C8" s="66" t="s">
        <v>274</v>
      </c>
      <c r="D8" s="37">
        <v>3</v>
      </c>
      <c r="E8" s="37">
        <v>2.4</v>
      </c>
      <c r="F8" s="37">
        <f>D8+E8</f>
        <v>5.4</v>
      </c>
    </row>
    <row r="9" spans="1:10" ht="46.5" customHeight="1" x14ac:dyDescent="0.25">
      <c r="A9" s="16" t="s">
        <v>138</v>
      </c>
      <c r="B9" s="31" t="s">
        <v>275</v>
      </c>
      <c r="C9" s="36" t="s">
        <v>276</v>
      </c>
      <c r="D9" s="37">
        <v>0.2</v>
      </c>
      <c r="E9" s="37">
        <v>0.2</v>
      </c>
      <c r="F9" s="37">
        <f t="shared" ref="F9:F11" si="0">D9+E9</f>
        <v>0.4</v>
      </c>
    </row>
    <row r="10" spans="1:10" ht="37.5" customHeight="1" x14ac:dyDescent="0.25">
      <c r="A10" s="186" t="s">
        <v>103</v>
      </c>
      <c r="B10" s="31" t="s">
        <v>89</v>
      </c>
      <c r="C10" s="41" t="s">
        <v>277</v>
      </c>
      <c r="D10" s="37">
        <v>0.5</v>
      </c>
      <c r="E10" s="37">
        <v>0.5</v>
      </c>
      <c r="F10" s="37">
        <f t="shared" si="0"/>
        <v>1</v>
      </c>
    </row>
    <row r="11" spans="1:10" ht="30" x14ac:dyDescent="0.25">
      <c r="A11" s="186"/>
      <c r="B11" s="31" t="s">
        <v>102</v>
      </c>
      <c r="C11" s="36" t="s">
        <v>41</v>
      </c>
      <c r="D11" s="37">
        <v>0.5</v>
      </c>
      <c r="E11" s="37">
        <v>0.5</v>
      </c>
      <c r="F11" s="37">
        <f t="shared" si="0"/>
        <v>1</v>
      </c>
    </row>
    <row r="12" spans="1:10" ht="21" customHeight="1" x14ac:dyDescent="0.25">
      <c r="A12" s="182" t="s">
        <v>177</v>
      </c>
      <c r="B12" s="183"/>
      <c r="C12" s="184"/>
      <c r="D12" s="37">
        <f>SUM(D8:D11)</f>
        <v>4.2</v>
      </c>
      <c r="E12" s="37">
        <f>SUM(E8:E11)</f>
        <v>3.6</v>
      </c>
      <c r="F12" s="37">
        <f>SUM(F8:F11)</f>
        <v>7.8000000000000007</v>
      </c>
    </row>
    <row r="13" spans="1:10" ht="24.75" customHeight="1" x14ac:dyDescent="0.25">
      <c r="A13" s="159" t="s">
        <v>278</v>
      </c>
      <c r="B13" s="67"/>
      <c r="C13" s="67"/>
      <c r="D13" s="68"/>
      <c r="E13" s="69"/>
      <c r="F13" s="70"/>
    </row>
    <row r="14" spans="1:10" ht="46.5" customHeight="1" x14ac:dyDescent="0.25">
      <c r="A14" s="186" t="s">
        <v>279</v>
      </c>
      <c r="B14" s="31" t="s">
        <v>139</v>
      </c>
      <c r="C14" s="31" t="s">
        <v>280</v>
      </c>
      <c r="D14" s="37">
        <v>0.3</v>
      </c>
      <c r="E14" s="37">
        <v>0.2</v>
      </c>
      <c r="F14" s="37">
        <f>D14+E14</f>
        <v>0.5</v>
      </c>
    </row>
    <row r="15" spans="1:10" ht="40.5" customHeight="1" x14ac:dyDescent="0.25">
      <c r="A15" s="186"/>
      <c r="B15" s="31" t="s">
        <v>269</v>
      </c>
      <c r="C15" s="31" t="s">
        <v>85</v>
      </c>
      <c r="D15" s="37">
        <v>0.2</v>
      </c>
      <c r="E15" s="37">
        <v>0.1</v>
      </c>
      <c r="F15" s="37">
        <f t="shared" ref="F15:F20" si="1">D15+E15</f>
        <v>0.30000000000000004</v>
      </c>
    </row>
    <row r="16" spans="1:10" ht="73.5" customHeight="1" x14ac:dyDescent="0.25">
      <c r="A16" s="186"/>
      <c r="B16" s="31" t="s">
        <v>281</v>
      </c>
      <c r="C16" s="31" t="s">
        <v>282</v>
      </c>
      <c r="D16" s="37">
        <v>0.22500000000000001</v>
      </c>
      <c r="E16" s="37">
        <v>0.17</v>
      </c>
      <c r="F16" s="37">
        <f t="shared" si="1"/>
        <v>0.39500000000000002</v>
      </c>
    </row>
    <row r="17" spans="1:8" ht="36" customHeight="1" x14ac:dyDescent="0.25">
      <c r="A17" s="186"/>
      <c r="B17" s="31" t="s">
        <v>100</v>
      </c>
      <c r="C17" s="31" t="s">
        <v>86</v>
      </c>
      <c r="D17" s="37">
        <v>0.5</v>
      </c>
      <c r="E17" s="37">
        <v>0.5</v>
      </c>
      <c r="F17" s="37">
        <f t="shared" si="1"/>
        <v>1</v>
      </c>
      <c r="G17" s="10">
        <f>F17+F16+F15+F14</f>
        <v>2.1950000000000003</v>
      </c>
    </row>
    <row r="18" spans="1:8" ht="38.25" customHeight="1" x14ac:dyDescent="0.25">
      <c r="A18" s="175" t="s">
        <v>283</v>
      </c>
      <c r="B18" s="175" t="s">
        <v>284</v>
      </c>
      <c r="C18" s="71" t="s">
        <v>285</v>
      </c>
      <c r="D18" s="37">
        <v>0.15</v>
      </c>
      <c r="E18" s="37">
        <v>0.15</v>
      </c>
      <c r="F18" s="37">
        <f t="shared" si="1"/>
        <v>0.3</v>
      </c>
    </row>
    <row r="19" spans="1:8" ht="34.5" customHeight="1" x14ac:dyDescent="0.25">
      <c r="A19" s="166"/>
      <c r="B19" s="166"/>
      <c r="C19" s="71" t="s">
        <v>286</v>
      </c>
      <c r="D19" s="37">
        <v>0.1</v>
      </c>
      <c r="E19" s="37">
        <v>0.1</v>
      </c>
      <c r="F19" s="37">
        <f t="shared" si="1"/>
        <v>0.2</v>
      </c>
    </row>
    <row r="20" spans="1:8" ht="25.5" customHeight="1" x14ac:dyDescent="0.25">
      <c r="A20" s="204" t="s">
        <v>177</v>
      </c>
      <c r="B20" s="205"/>
      <c r="C20" s="206"/>
      <c r="D20" s="2">
        <f>SUM(D14:D19)</f>
        <v>1.4750000000000001</v>
      </c>
      <c r="E20" s="2">
        <f>SUM(E14:E19)</f>
        <v>1.2200000000000002</v>
      </c>
      <c r="F20" s="2">
        <f t="shared" si="1"/>
        <v>2.6950000000000003</v>
      </c>
    </row>
    <row r="21" spans="1:8" ht="22.5" customHeight="1" x14ac:dyDescent="0.25">
      <c r="A21" s="72" t="s">
        <v>287</v>
      </c>
      <c r="B21" s="73"/>
      <c r="C21" s="73"/>
      <c r="D21" s="74"/>
      <c r="E21" s="74"/>
      <c r="F21" s="75"/>
    </row>
    <row r="22" spans="1:8" ht="30" customHeight="1" x14ac:dyDescent="0.25">
      <c r="A22" s="175" t="s">
        <v>271</v>
      </c>
      <c r="B22" s="175" t="s">
        <v>272</v>
      </c>
      <c r="C22" s="76" t="s">
        <v>288</v>
      </c>
      <c r="D22" s="19">
        <v>0.35</v>
      </c>
      <c r="E22" s="19">
        <v>0.35</v>
      </c>
      <c r="F22" s="19">
        <f>D22+E22</f>
        <v>0.7</v>
      </c>
    </row>
    <row r="23" spans="1:8" ht="30" x14ac:dyDescent="0.25">
      <c r="A23" s="176"/>
      <c r="B23" s="176"/>
      <c r="C23" s="76" t="s">
        <v>175</v>
      </c>
      <c r="D23" s="19">
        <v>0.08</v>
      </c>
      <c r="E23" s="19">
        <v>0.08</v>
      </c>
      <c r="F23" s="19">
        <f t="shared" ref="F23:F28" si="2">D23+E23</f>
        <v>0.16</v>
      </c>
    </row>
    <row r="24" spans="1:8" ht="30" x14ac:dyDescent="0.25">
      <c r="A24" s="176"/>
      <c r="B24" s="166"/>
      <c r="C24" s="76" t="s">
        <v>289</v>
      </c>
      <c r="D24" s="19">
        <v>7.0000000000000007E-2</v>
      </c>
      <c r="E24" s="19">
        <v>7.0000000000000007E-2</v>
      </c>
      <c r="F24" s="19">
        <f t="shared" si="2"/>
        <v>0.14000000000000001</v>
      </c>
      <c r="G24" s="10">
        <f>F22+F23+F24</f>
        <v>1</v>
      </c>
    </row>
    <row r="25" spans="1:8" ht="45" x14ac:dyDescent="0.25">
      <c r="A25" s="176"/>
      <c r="B25" s="16" t="s">
        <v>101</v>
      </c>
      <c r="C25" s="16" t="s">
        <v>87</v>
      </c>
      <c r="D25" s="19">
        <v>1</v>
      </c>
      <c r="E25" s="19">
        <v>0</v>
      </c>
      <c r="F25" s="19">
        <f t="shared" si="2"/>
        <v>1</v>
      </c>
    </row>
    <row r="26" spans="1:8" ht="44.25" customHeight="1" x14ac:dyDescent="0.25">
      <c r="A26" s="166"/>
      <c r="B26" s="16" t="s">
        <v>140</v>
      </c>
      <c r="C26" s="77" t="s">
        <v>290</v>
      </c>
      <c r="D26" s="19">
        <v>0.4</v>
      </c>
      <c r="E26" s="19">
        <v>0.35</v>
      </c>
      <c r="F26" s="19">
        <f t="shared" si="2"/>
        <v>0.75</v>
      </c>
      <c r="G26" s="10">
        <f>F26+F25+F24+F23+F22</f>
        <v>2.75</v>
      </c>
    </row>
    <row r="27" spans="1:8" ht="60" customHeight="1" x14ac:dyDescent="0.25">
      <c r="A27" s="175" t="s">
        <v>141</v>
      </c>
      <c r="B27" s="175" t="s">
        <v>270</v>
      </c>
      <c r="C27" s="16" t="s">
        <v>176</v>
      </c>
      <c r="D27" s="19">
        <v>0.2</v>
      </c>
      <c r="E27" s="19">
        <v>0.2</v>
      </c>
      <c r="F27" s="19">
        <f t="shared" si="2"/>
        <v>0.4</v>
      </c>
    </row>
    <row r="28" spans="1:8" ht="45" x14ac:dyDescent="0.25">
      <c r="A28" s="166"/>
      <c r="B28" s="166"/>
      <c r="C28" s="31" t="s">
        <v>268</v>
      </c>
      <c r="D28" s="37">
        <v>0.2</v>
      </c>
      <c r="E28" s="37">
        <v>0.15</v>
      </c>
      <c r="F28" s="37">
        <f t="shared" si="2"/>
        <v>0.35</v>
      </c>
      <c r="G28" s="10"/>
      <c r="H28" s="10"/>
    </row>
    <row r="29" spans="1:8" ht="22.5" customHeight="1" x14ac:dyDescent="0.25">
      <c r="A29" s="204" t="s">
        <v>177</v>
      </c>
      <c r="B29" s="205"/>
      <c r="C29" s="206"/>
      <c r="D29" s="37">
        <f>SUM(D22:D28)</f>
        <v>2.3000000000000003</v>
      </c>
      <c r="E29" s="37">
        <f>SUM(E22:E28)</f>
        <v>1.2</v>
      </c>
      <c r="F29" s="37">
        <f>SUM(F22:F28)</f>
        <v>3.5</v>
      </c>
    </row>
    <row r="30" spans="1:8" ht="23.25" customHeight="1" x14ac:dyDescent="0.25">
      <c r="A30" s="207" t="s">
        <v>54</v>
      </c>
      <c r="B30" s="208"/>
      <c r="C30" s="209"/>
      <c r="D30" s="27">
        <f>D12+D20+D29</f>
        <v>7.9750000000000014</v>
      </c>
      <c r="E30" s="27">
        <f>E12+E20+E29</f>
        <v>6.0200000000000005</v>
      </c>
      <c r="F30" s="27">
        <f>F12+F20+F29</f>
        <v>13.995000000000001</v>
      </c>
    </row>
  </sheetData>
  <mergeCells count="18">
    <mergeCell ref="A27:A28"/>
    <mergeCell ref="B27:B28"/>
    <mergeCell ref="A20:C20"/>
    <mergeCell ref="A29:C29"/>
    <mergeCell ref="A30:C30"/>
    <mergeCell ref="E1:F1"/>
    <mergeCell ref="A1:D1"/>
    <mergeCell ref="A6:A7"/>
    <mergeCell ref="B6:B7"/>
    <mergeCell ref="C6:C7"/>
    <mergeCell ref="D6:E6"/>
    <mergeCell ref="A10:A11"/>
    <mergeCell ref="A14:A17"/>
    <mergeCell ref="A18:A19"/>
    <mergeCell ref="B18:B19"/>
    <mergeCell ref="A22:A26"/>
    <mergeCell ref="B22:B24"/>
    <mergeCell ref="A12:C12"/>
  </mergeCells>
  <pageMargins left="1" right="1" top="0.5" bottom="0.2"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2"/>
  <sheetViews>
    <sheetView topLeftCell="A25" workbookViewId="0">
      <selection activeCell="C6" sqref="C6:C8"/>
    </sheetView>
  </sheetViews>
  <sheetFormatPr defaultRowHeight="15" x14ac:dyDescent="0.25"/>
  <cols>
    <col min="1" max="1" width="6.140625" style="9" customWidth="1"/>
    <col min="2" max="2" width="16.140625" style="9" customWidth="1"/>
    <col min="3" max="3" width="10.28515625" style="9" bestFit="1" customWidth="1"/>
    <col min="4" max="4" width="22.5703125" style="9" customWidth="1"/>
    <col min="5" max="5" width="17" style="9" customWidth="1"/>
    <col min="6" max="6" width="8.85546875" style="9" customWidth="1"/>
    <col min="7" max="7" width="6.140625" style="9" customWidth="1"/>
    <col min="8" max="8" width="6" style="9" bestFit="1" customWidth="1"/>
    <col min="9" max="9" width="24.140625" style="9" customWidth="1"/>
    <col min="10" max="10" width="12.28515625" style="9" customWidth="1"/>
    <col min="11" max="11" width="12" style="26" customWidth="1"/>
    <col min="12" max="16384" width="9.140625" style="9"/>
  </cols>
  <sheetData>
    <row r="1" spans="1:13" ht="20.25" x14ac:dyDescent="0.25">
      <c r="A1" s="202"/>
      <c r="B1" s="202"/>
      <c r="C1" s="202"/>
      <c r="D1" s="202"/>
      <c r="E1" s="202"/>
      <c r="F1" s="202"/>
      <c r="G1" s="202"/>
      <c r="H1" s="202"/>
      <c r="I1" s="202"/>
      <c r="J1" s="202"/>
      <c r="K1" s="53" t="s">
        <v>42</v>
      </c>
    </row>
    <row r="2" spans="1:13" s="5" customFormat="1" ht="15.75" x14ac:dyDescent="0.25">
      <c r="A2" s="5" t="s">
        <v>0</v>
      </c>
      <c r="K2" s="53"/>
    </row>
    <row r="3" spans="1:13" s="5" customFormat="1" ht="15.75" x14ac:dyDescent="0.25">
      <c r="A3" s="5" t="s">
        <v>110</v>
      </c>
      <c r="K3" s="53"/>
    </row>
    <row r="4" spans="1:13" s="5" customFormat="1" ht="15.75" x14ac:dyDescent="0.25">
      <c r="A4" s="5" t="s">
        <v>13</v>
      </c>
      <c r="H4" s="6"/>
      <c r="I4" s="6"/>
      <c r="J4" s="8"/>
      <c r="K4" s="53"/>
    </row>
    <row r="5" spans="1:13" s="5" customFormat="1" ht="15.75" x14ac:dyDescent="0.25">
      <c r="H5" s="5" t="s">
        <v>118</v>
      </c>
      <c r="K5" s="53"/>
    </row>
    <row r="6" spans="1:13" ht="31.5" customHeight="1" x14ac:dyDescent="0.25">
      <c r="A6" s="210" t="s">
        <v>3</v>
      </c>
      <c r="B6" s="177" t="s">
        <v>4</v>
      </c>
      <c r="C6" s="177" t="s">
        <v>121</v>
      </c>
      <c r="D6" s="177" t="s">
        <v>5</v>
      </c>
      <c r="E6" s="214" t="s">
        <v>6</v>
      </c>
      <c r="F6" s="215"/>
      <c r="G6" s="215"/>
      <c r="H6" s="216"/>
      <c r="I6" s="200" t="s">
        <v>10</v>
      </c>
      <c r="J6" s="200" t="s">
        <v>11</v>
      </c>
      <c r="K6" s="217" t="s">
        <v>84</v>
      </c>
    </row>
    <row r="7" spans="1:13" ht="23.25" customHeight="1" x14ac:dyDescent="0.25">
      <c r="A7" s="211"/>
      <c r="B7" s="178"/>
      <c r="C7" s="178"/>
      <c r="D7" s="178"/>
      <c r="E7" s="39" t="s">
        <v>7</v>
      </c>
      <c r="F7" s="32" t="s">
        <v>8</v>
      </c>
      <c r="G7" s="199" t="s">
        <v>9</v>
      </c>
      <c r="H7" s="199"/>
      <c r="I7" s="200"/>
      <c r="J7" s="200"/>
      <c r="K7" s="180"/>
    </row>
    <row r="8" spans="1:13" ht="22.5" customHeight="1" x14ac:dyDescent="0.25">
      <c r="A8" s="212"/>
      <c r="B8" s="213"/>
      <c r="C8" s="213"/>
      <c r="D8" s="213"/>
      <c r="E8" s="21"/>
      <c r="F8" s="42">
        <v>2016</v>
      </c>
      <c r="G8" s="42">
        <v>2021</v>
      </c>
      <c r="H8" s="42">
        <v>2022</v>
      </c>
      <c r="I8" s="200"/>
      <c r="J8" s="200"/>
      <c r="K8" s="181"/>
    </row>
    <row r="9" spans="1:13" ht="77.25" customHeight="1" x14ac:dyDescent="0.25">
      <c r="A9" s="218">
        <v>1</v>
      </c>
      <c r="B9" s="197" t="s">
        <v>125</v>
      </c>
      <c r="C9" s="219" t="s">
        <v>144</v>
      </c>
      <c r="D9" s="41" t="s">
        <v>123</v>
      </c>
      <c r="E9" s="31" t="s">
        <v>14</v>
      </c>
      <c r="F9" s="55">
        <v>300</v>
      </c>
      <c r="G9" s="56">
        <v>108</v>
      </c>
      <c r="H9" s="56">
        <v>200</v>
      </c>
      <c r="I9" s="31" t="s">
        <v>15</v>
      </c>
      <c r="J9" s="31" t="s">
        <v>266</v>
      </c>
      <c r="K9" s="57">
        <v>5.4</v>
      </c>
    </row>
    <row r="10" spans="1:13" ht="61.5" customHeight="1" x14ac:dyDescent="0.25">
      <c r="A10" s="211"/>
      <c r="B10" s="176"/>
      <c r="C10" s="220"/>
      <c r="D10" s="31" t="s">
        <v>124</v>
      </c>
      <c r="E10" s="31" t="s">
        <v>16</v>
      </c>
      <c r="F10" s="58">
        <v>10</v>
      </c>
      <c r="G10" s="58">
        <v>10</v>
      </c>
      <c r="H10" s="58">
        <v>25</v>
      </c>
      <c r="I10" s="31" t="s">
        <v>157</v>
      </c>
      <c r="J10" s="31" t="s">
        <v>163</v>
      </c>
      <c r="K10" s="57">
        <v>0.4</v>
      </c>
    </row>
    <row r="11" spans="1:13" ht="45" customHeight="1" x14ac:dyDescent="0.25">
      <c r="A11" s="211"/>
      <c r="B11" s="176"/>
      <c r="C11" s="220"/>
      <c r="D11" s="197" t="s">
        <v>99</v>
      </c>
      <c r="E11" s="31" t="s">
        <v>17</v>
      </c>
      <c r="F11" s="58">
        <v>10</v>
      </c>
      <c r="G11" s="58">
        <v>10</v>
      </c>
      <c r="H11" s="58">
        <v>40</v>
      </c>
      <c r="I11" s="31" t="s">
        <v>18</v>
      </c>
      <c r="J11" s="31" t="s">
        <v>164</v>
      </c>
      <c r="K11" s="57">
        <v>1</v>
      </c>
    </row>
    <row r="12" spans="1:13" ht="48" customHeight="1" x14ac:dyDescent="0.25">
      <c r="A12" s="212"/>
      <c r="B12" s="166"/>
      <c r="C12" s="221"/>
      <c r="D12" s="166"/>
      <c r="E12" s="31" t="s">
        <v>24</v>
      </c>
      <c r="F12" s="58">
        <v>20</v>
      </c>
      <c r="G12" s="58">
        <v>25</v>
      </c>
      <c r="H12" s="58">
        <v>50</v>
      </c>
      <c r="I12" s="31" t="s">
        <v>40</v>
      </c>
      <c r="J12" s="31" t="s">
        <v>165</v>
      </c>
      <c r="K12" s="57">
        <v>1</v>
      </c>
      <c r="M12" s="10">
        <f>K12+K11+K10+K9</f>
        <v>7.8000000000000007</v>
      </c>
    </row>
    <row r="13" spans="1:13" ht="48.75" customHeight="1" x14ac:dyDescent="0.25">
      <c r="A13" s="13">
        <v>2</v>
      </c>
      <c r="B13" s="175" t="s">
        <v>158</v>
      </c>
      <c r="C13" s="59" t="s">
        <v>144</v>
      </c>
      <c r="D13" s="175" t="s">
        <v>159</v>
      </c>
      <c r="E13" s="163" t="s">
        <v>19</v>
      </c>
      <c r="F13" s="14">
        <v>2</v>
      </c>
      <c r="G13" s="14">
        <v>3</v>
      </c>
      <c r="H13" s="14">
        <v>6</v>
      </c>
      <c r="I13" s="16" t="s">
        <v>20</v>
      </c>
      <c r="J13" s="16" t="s">
        <v>174</v>
      </c>
      <c r="K13" s="60">
        <v>0.5</v>
      </c>
    </row>
    <row r="14" spans="1:13" ht="46.5" customHeight="1" x14ac:dyDescent="0.25">
      <c r="A14" s="18"/>
      <c r="B14" s="176"/>
      <c r="C14" s="61"/>
      <c r="D14" s="176"/>
      <c r="E14" s="163"/>
      <c r="F14" s="14">
        <v>0</v>
      </c>
      <c r="G14" s="14">
        <v>2</v>
      </c>
      <c r="H14" s="14">
        <v>2</v>
      </c>
      <c r="I14" s="16" t="s">
        <v>21</v>
      </c>
      <c r="J14" s="16" t="s">
        <v>166</v>
      </c>
      <c r="K14" s="60">
        <v>0.3</v>
      </c>
    </row>
    <row r="15" spans="1:13" ht="30" x14ac:dyDescent="0.25">
      <c r="A15" s="18"/>
      <c r="B15" s="176"/>
      <c r="C15" s="61"/>
      <c r="D15" s="176"/>
      <c r="E15" s="163"/>
      <c r="F15" s="14">
        <v>0</v>
      </c>
      <c r="G15" s="14">
        <v>7</v>
      </c>
      <c r="H15" s="14">
        <v>10</v>
      </c>
      <c r="I15" s="16" t="s">
        <v>94</v>
      </c>
      <c r="J15" s="16" t="s">
        <v>173</v>
      </c>
      <c r="K15" s="60">
        <v>0.4</v>
      </c>
    </row>
    <row r="16" spans="1:13" ht="49.5" customHeight="1" x14ac:dyDescent="0.25">
      <c r="A16" s="18"/>
      <c r="B16" s="20"/>
      <c r="C16" s="61"/>
      <c r="D16" s="166"/>
      <c r="E16" s="163"/>
      <c r="F16" s="14">
        <v>1</v>
      </c>
      <c r="G16" s="14">
        <v>1</v>
      </c>
      <c r="H16" s="14">
        <v>1</v>
      </c>
      <c r="I16" s="16" t="s">
        <v>39</v>
      </c>
      <c r="J16" s="16" t="s">
        <v>167</v>
      </c>
      <c r="K16" s="60">
        <v>1</v>
      </c>
    </row>
    <row r="17" spans="1:11" ht="43.5" customHeight="1" x14ac:dyDescent="0.25">
      <c r="A17" s="21"/>
      <c r="B17" s="22"/>
      <c r="C17" s="62"/>
      <c r="D17" s="16" t="s">
        <v>160</v>
      </c>
      <c r="E17" s="25" t="s">
        <v>161</v>
      </c>
      <c r="F17" s="14">
        <v>10</v>
      </c>
      <c r="G17" s="14">
        <v>10</v>
      </c>
      <c r="H17" s="14">
        <v>20</v>
      </c>
      <c r="I17" s="16" t="s">
        <v>162</v>
      </c>
      <c r="J17" s="16" t="s">
        <v>184</v>
      </c>
      <c r="K17" s="60">
        <v>0.5</v>
      </c>
    </row>
    <row r="18" spans="1:11" ht="78" customHeight="1" x14ac:dyDescent="0.25">
      <c r="A18" s="199">
        <v>3</v>
      </c>
      <c r="B18" s="186" t="s">
        <v>128</v>
      </c>
      <c r="C18" s="186" t="s">
        <v>144</v>
      </c>
      <c r="D18" s="197" t="s">
        <v>126</v>
      </c>
      <c r="E18" s="31" t="s">
        <v>23</v>
      </c>
      <c r="F18" s="58">
        <v>20</v>
      </c>
      <c r="G18" s="58">
        <v>80</v>
      </c>
      <c r="H18" s="58">
        <v>100</v>
      </c>
      <c r="I18" s="31" t="s">
        <v>22</v>
      </c>
      <c r="J18" s="31" t="s">
        <v>168</v>
      </c>
      <c r="K18" s="57">
        <v>1</v>
      </c>
    </row>
    <row r="19" spans="1:11" ht="81.75" customHeight="1" x14ac:dyDescent="0.25">
      <c r="A19" s="199"/>
      <c r="B19" s="186"/>
      <c r="C19" s="186"/>
      <c r="D19" s="176"/>
      <c r="E19" s="31" t="s">
        <v>35</v>
      </c>
      <c r="F19" s="58">
        <v>1</v>
      </c>
      <c r="G19" s="58">
        <v>1</v>
      </c>
      <c r="H19" s="58">
        <v>1</v>
      </c>
      <c r="I19" s="31" t="s">
        <v>36</v>
      </c>
      <c r="J19" s="31" t="s">
        <v>169</v>
      </c>
      <c r="K19" s="57">
        <v>1</v>
      </c>
    </row>
    <row r="20" spans="1:11" ht="73.5" customHeight="1" x14ac:dyDescent="0.25">
      <c r="A20" s="199"/>
      <c r="B20" s="186"/>
      <c r="C20" s="186"/>
      <c r="D20" s="166"/>
      <c r="E20" s="31" t="s">
        <v>38</v>
      </c>
      <c r="F20" s="58">
        <v>20</v>
      </c>
      <c r="G20" s="58">
        <v>28</v>
      </c>
      <c r="H20" s="58">
        <v>50</v>
      </c>
      <c r="I20" s="31" t="s">
        <v>37</v>
      </c>
      <c r="J20" s="31" t="s">
        <v>171</v>
      </c>
      <c r="K20" s="57">
        <v>0.75</v>
      </c>
    </row>
    <row r="21" spans="1:11" ht="90" x14ac:dyDescent="0.25">
      <c r="A21" s="199"/>
      <c r="B21" s="186"/>
      <c r="C21" s="186"/>
      <c r="D21" s="31" t="s">
        <v>127</v>
      </c>
      <c r="E21" s="31" t="s">
        <v>172</v>
      </c>
      <c r="F21" s="58">
        <v>2</v>
      </c>
      <c r="G21" s="58">
        <v>6</v>
      </c>
      <c r="H21" s="58">
        <v>10</v>
      </c>
      <c r="I21" s="31" t="s">
        <v>267</v>
      </c>
      <c r="J21" s="31" t="s">
        <v>170</v>
      </c>
      <c r="K21" s="57">
        <v>0.75</v>
      </c>
    </row>
    <row r="22" spans="1:11" ht="33" customHeight="1" x14ac:dyDescent="0.25">
      <c r="A22" s="207" t="s">
        <v>30</v>
      </c>
      <c r="B22" s="208"/>
      <c r="C22" s="208"/>
      <c r="D22" s="208"/>
      <c r="E22" s="208"/>
      <c r="F22" s="208"/>
      <c r="G22" s="208"/>
      <c r="H22" s="208"/>
      <c r="I22" s="209"/>
      <c r="J22" s="32"/>
      <c r="K22" s="27">
        <f>SUM(K9:K21)</f>
        <v>14.000000000000002</v>
      </c>
    </row>
  </sheetData>
  <mergeCells count="22">
    <mergeCell ref="A22:I22"/>
    <mergeCell ref="E13:E16"/>
    <mergeCell ref="A18:A21"/>
    <mergeCell ref="B18:B21"/>
    <mergeCell ref="C18:C21"/>
    <mergeCell ref="D18:D20"/>
    <mergeCell ref="D13:D16"/>
    <mergeCell ref="B13:B15"/>
    <mergeCell ref="K6:K8"/>
    <mergeCell ref="G7:H7"/>
    <mergeCell ref="A9:A12"/>
    <mergeCell ref="B9:B12"/>
    <mergeCell ref="C9:C12"/>
    <mergeCell ref="D11:D12"/>
    <mergeCell ref="A1:J1"/>
    <mergeCell ref="A6:A8"/>
    <mergeCell ref="B6:B8"/>
    <mergeCell ref="C6:C8"/>
    <mergeCell ref="D6:D8"/>
    <mergeCell ref="E6:H6"/>
    <mergeCell ref="I6:I8"/>
    <mergeCell ref="J6:J8"/>
  </mergeCells>
  <pageMargins left="1" right="1" top="0.5" bottom="0.2" header="0.3" footer="0.3"/>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2"/>
  <sheetViews>
    <sheetView tabSelected="1" topLeftCell="A10" workbookViewId="0">
      <selection activeCell="E26" sqref="E26"/>
    </sheetView>
  </sheetViews>
  <sheetFormatPr defaultRowHeight="15" x14ac:dyDescent="0.25"/>
  <cols>
    <col min="1" max="1" width="4.7109375" style="9" customWidth="1"/>
    <col min="2" max="2" width="10.7109375" style="9" customWidth="1"/>
    <col min="3" max="3" width="9.7109375" style="9" customWidth="1"/>
    <col min="4" max="4" width="16.28515625" style="9" customWidth="1"/>
    <col min="5" max="5" width="17" style="9" customWidth="1"/>
    <col min="6" max="6" width="8" style="9" customWidth="1"/>
    <col min="7" max="7" width="7.7109375" style="9" customWidth="1"/>
    <col min="8" max="8" width="6.28515625" style="9" customWidth="1"/>
    <col min="9" max="9" width="24.42578125" style="9" customWidth="1"/>
    <col min="10" max="10" width="13.5703125" style="9" customWidth="1"/>
    <col min="11" max="11" width="10" style="26" customWidth="1"/>
    <col min="12" max="16384" width="9.140625" style="9"/>
  </cols>
  <sheetData>
    <row r="1" spans="1:11" x14ac:dyDescent="0.25">
      <c r="K1" s="26" t="s">
        <v>59</v>
      </c>
    </row>
    <row r="2" spans="1:11" ht="15.75" x14ac:dyDescent="0.25">
      <c r="A2" s="227" t="s">
        <v>0</v>
      </c>
      <c r="B2" s="227"/>
      <c r="C2" s="227"/>
      <c r="D2" s="227"/>
      <c r="E2" s="227"/>
      <c r="F2" s="227"/>
      <c r="G2" s="227"/>
      <c r="H2" s="227"/>
      <c r="I2" s="227"/>
      <c r="J2" s="227"/>
      <c r="K2" s="227"/>
    </row>
    <row r="3" spans="1:11" ht="15.75" x14ac:dyDescent="0.25">
      <c r="A3" s="227" t="s">
        <v>111</v>
      </c>
      <c r="B3" s="227"/>
      <c r="C3" s="227"/>
      <c r="D3" s="227"/>
      <c r="E3" s="227"/>
      <c r="F3" s="227"/>
      <c r="G3" s="227"/>
      <c r="H3" s="227"/>
      <c r="I3" s="227"/>
      <c r="J3" s="227"/>
      <c r="K3" s="227"/>
    </row>
    <row r="4" spans="1:11" ht="15.75" x14ac:dyDescent="0.25">
      <c r="A4" s="5" t="s">
        <v>45</v>
      </c>
      <c r="B4" s="5"/>
      <c r="C4" s="5"/>
      <c r="D4" s="5"/>
    </row>
    <row r="5" spans="1:11" ht="15.75" x14ac:dyDescent="0.25">
      <c r="I5" s="5" t="s">
        <v>146</v>
      </c>
      <c r="J5" s="5"/>
    </row>
    <row r="6" spans="1:11" ht="26.45" customHeight="1" x14ac:dyDescent="0.25">
      <c r="A6" s="199" t="s">
        <v>3</v>
      </c>
      <c r="B6" s="200" t="s">
        <v>4</v>
      </c>
      <c r="C6" s="200" t="s">
        <v>121</v>
      </c>
      <c r="D6" s="200" t="s">
        <v>5</v>
      </c>
      <c r="E6" s="200" t="s">
        <v>6</v>
      </c>
      <c r="F6" s="200"/>
      <c r="G6" s="200"/>
      <c r="H6" s="200"/>
      <c r="I6" s="200" t="s">
        <v>10</v>
      </c>
      <c r="J6" s="200" t="s">
        <v>11</v>
      </c>
      <c r="K6" s="217" t="s">
        <v>44</v>
      </c>
    </row>
    <row r="7" spans="1:11" ht="18.75" customHeight="1" x14ac:dyDescent="0.25">
      <c r="A7" s="199"/>
      <c r="B7" s="200"/>
      <c r="C7" s="200"/>
      <c r="D7" s="200"/>
      <c r="E7" s="199" t="s">
        <v>7</v>
      </c>
      <c r="F7" s="32" t="s">
        <v>8</v>
      </c>
      <c r="G7" s="199" t="s">
        <v>9</v>
      </c>
      <c r="H7" s="199"/>
      <c r="I7" s="200"/>
      <c r="J7" s="200"/>
      <c r="K7" s="180"/>
    </row>
    <row r="8" spans="1:11" ht="23.25" customHeight="1" x14ac:dyDescent="0.25">
      <c r="A8" s="199"/>
      <c r="B8" s="200"/>
      <c r="C8" s="200"/>
      <c r="D8" s="200"/>
      <c r="E8" s="199"/>
      <c r="F8" s="147">
        <v>2016</v>
      </c>
      <c r="G8" s="147">
        <v>2021</v>
      </c>
      <c r="H8" s="147">
        <v>2022</v>
      </c>
      <c r="I8" s="200"/>
      <c r="J8" s="200"/>
      <c r="K8" s="181"/>
    </row>
    <row r="9" spans="1:11" ht="38.25" customHeight="1" x14ac:dyDescent="0.25">
      <c r="A9" s="185">
        <v>1</v>
      </c>
      <c r="B9" s="204" t="s">
        <v>186</v>
      </c>
      <c r="C9" s="204" t="s">
        <v>145</v>
      </c>
      <c r="D9" s="175" t="s">
        <v>187</v>
      </c>
      <c r="E9" s="196" t="s">
        <v>241</v>
      </c>
      <c r="F9" s="149">
        <v>10</v>
      </c>
      <c r="G9" s="141">
        <v>28</v>
      </c>
      <c r="H9" s="141">
        <v>112</v>
      </c>
      <c r="I9" s="206" t="s">
        <v>63</v>
      </c>
      <c r="J9" s="163" t="s">
        <v>179</v>
      </c>
      <c r="K9" s="226">
        <v>0.1</v>
      </c>
    </row>
    <row r="10" spans="1:11" ht="34.5" customHeight="1" x14ac:dyDescent="0.25">
      <c r="A10" s="185"/>
      <c r="B10" s="204"/>
      <c r="C10" s="204"/>
      <c r="D10" s="176"/>
      <c r="E10" s="225"/>
      <c r="F10" s="34"/>
      <c r="G10" s="139"/>
      <c r="H10" s="139"/>
      <c r="I10" s="206"/>
      <c r="J10" s="163"/>
      <c r="K10" s="226"/>
    </row>
    <row r="11" spans="1:11" ht="86.25" customHeight="1" x14ac:dyDescent="0.25">
      <c r="A11" s="185"/>
      <c r="B11" s="204"/>
      <c r="C11" s="204"/>
      <c r="D11" s="176"/>
      <c r="E11" s="140" t="s">
        <v>242</v>
      </c>
      <c r="F11" s="139">
        <v>3</v>
      </c>
      <c r="G11" s="139">
        <v>9</v>
      </c>
      <c r="H11" s="139">
        <v>28</v>
      </c>
      <c r="I11" s="151" t="s">
        <v>291</v>
      </c>
      <c r="J11" s="140" t="s">
        <v>180</v>
      </c>
      <c r="K11" s="83">
        <v>0.5</v>
      </c>
    </row>
    <row r="12" spans="1:11" ht="75" customHeight="1" x14ac:dyDescent="0.25">
      <c r="A12" s="185"/>
      <c r="B12" s="204"/>
      <c r="C12" s="204"/>
      <c r="D12" s="166"/>
      <c r="E12" s="139" t="s">
        <v>293</v>
      </c>
      <c r="F12" s="141">
        <v>10</v>
      </c>
      <c r="G12" s="141">
        <v>28</v>
      </c>
      <c r="H12" s="141">
        <v>112</v>
      </c>
      <c r="I12" s="151" t="s">
        <v>292</v>
      </c>
      <c r="J12" s="140" t="s">
        <v>301</v>
      </c>
      <c r="K12" s="83">
        <v>0.75</v>
      </c>
    </row>
    <row r="13" spans="1:11" ht="7.5" hidden="1" customHeight="1" x14ac:dyDescent="0.25">
      <c r="A13" s="185"/>
      <c r="B13" s="204"/>
      <c r="C13" s="163"/>
      <c r="D13" s="175" t="s">
        <v>188</v>
      </c>
      <c r="E13" s="196"/>
      <c r="F13" s="149"/>
      <c r="G13" s="141"/>
      <c r="H13" s="141"/>
      <c r="I13" s="222"/>
      <c r="J13" s="175"/>
      <c r="K13" s="179"/>
    </row>
    <row r="14" spans="1:11" ht="63" hidden="1" customHeight="1" x14ac:dyDescent="0.25">
      <c r="A14" s="185"/>
      <c r="B14" s="204"/>
      <c r="C14" s="163"/>
      <c r="D14" s="176"/>
      <c r="E14" s="225"/>
      <c r="F14" s="34"/>
      <c r="G14" s="139"/>
      <c r="H14" s="139"/>
      <c r="I14" s="224"/>
      <c r="J14" s="166"/>
      <c r="K14" s="181"/>
    </row>
    <row r="15" spans="1:11" ht="81" customHeight="1" x14ac:dyDescent="0.25">
      <c r="A15" s="185"/>
      <c r="B15" s="204"/>
      <c r="C15" s="163"/>
      <c r="D15" s="166"/>
      <c r="E15" s="140" t="s">
        <v>298</v>
      </c>
      <c r="F15" s="140">
        <v>50</v>
      </c>
      <c r="G15" s="140">
        <v>200</v>
      </c>
      <c r="H15" s="140">
        <v>530</v>
      </c>
      <c r="I15" s="158" t="s">
        <v>66</v>
      </c>
      <c r="J15" s="142" t="s">
        <v>303</v>
      </c>
      <c r="K15" s="137">
        <v>0.2</v>
      </c>
    </row>
    <row r="16" spans="1:11" ht="29.1" customHeight="1" x14ac:dyDescent="0.25">
      <c r="A16" s="185"/>
      <c r="B16" s="204"/>
      <c r="C16" s="163"/>
      <c r="D16" s="175" t="s">
        <v>189</v>
      </c>
      <c r="E16" s="175" t="s">
        <v>241</v>
      </c>
      <c r="F16" s="175">
        <v>300</v>
      </c>
      <c r="G16" s="175">
        <v>700</v>
      </c>
      <c r="H16" s="175">
        <v>2800</v>
      </c>
      <c r="I16" s="222" t="s">
        <v>299</v>
      </c>
      <c r="J16" s="175" t="s">
        <v>302</v>
      </c>
      <c r="K16" s="179">
        <v>0.25</v>
      </c>
    </row>
    <row r="17" spans="1:12" ht="10.5" customHeight="1" x14ac:dyDescent="0.25">
      <c r="A17" s="185"/>
      <c r="B17" s="204"/>
      <c r="C17" s="163"/>
      <c r="D17" s="176"/>
      <c r="E17" s="176"/>
      <c r="F17" s="176"/>
      <c r="G17" s="176"/>
      <c r="H17" s="176"/>
      <c r="I17" s="223"/>
      <c r="J17" s="176"/>
      <c r="K17" s="180"/>
    </row>
    <row r="18" spans="1:12" ht="14.45" hidden="1" customHeight="1" x14ac:dyDescent="0.25">
      <c r="A18" s="185"/>
      <c r="B18" s="204"/>
      <c r="C18" s="163"/>
      <c r="D18" s="176"/>
      <c r="E18" s="176"/>
      <c r="F18" s="176"/>
      <c r="G18" s="176"/>
      <c r="H18" s="176"/>
      <c r="I18" s="223"/>
      <c r="J18" s="176"/>
      <c r="K18" s="180"/>
    </row>
    <row r="19" spans="1:12" ht="14.45" hidden="1" customHeight="1" x14ac:dyDescent="0.25">
      <c r="A19" s="185"/>
      <c r="B19" s="204"/>
      <c r="C19" s="163"/>
      <c r="D19" s="176"/>
      <c r="E19" s="176"/>
      <c r="F19" s="176"/>
      <c r="G19" s="176"/>
      <c r="H19" s="176"/>
      <c r="I19" s="223"/>
      <c r="J19" s="176"/>
      <c r="K19" s="180"/>
    </row>
    <row r="20" spans="1:12" ht="84" customHeight="1" x14ac:dyDescent="0.25">
      <c r="A20" s="185"/>
      <c r="B20" s="204"/>
      <c r="C20" s="163"/>
      <c r="D20" s="166"/>
      <c r="E20" s="166"/>
      <c r="F20" s="166"/>
      <c r="G20" s="166"/>
      <c r="H20" s="166"/>
      <c r="I20" s="224"/>
      <c r="J20" s="166"/>
      <c r="K20" s="181"/>
      <c r="L20" s="10">
        <f>K16+K15+K13+K12+K11+K9</f>
        <v>1.8</v>
      </c>
    </row>
    <row r="21" spans="1:12" ht="81.75" customHeight="1" x14ac:dyDescent="0.25">
      <c r="A21" s="144">
        <v>2</v>
      </c>
      <c r="B21" s="175" t="s">
        <v>190</v>
      </c>
      <c r="C21" s="78" t="s">
        <v>145</v>
      </c>
      <c r="D21" s="175" t="s">
        <v>61</v>
      </c>
      <c r="E21" s="148" t="s">
        <v>297</v>
      </c>
      <c r="F21" s="160">
        <v>4</v>
      </c>
      <c r="G21" s="148">
        <v>10</v>
      </c>
      <c r="H21" s="140">
        <v>20</v>
      </c>
      <c r="I21" s="151" t="s">
        <v>67</v>
      </c>
      <c r="J21" s="148" t="s">
        <v>181</v>
      </c>
      <c r="K21" s="81">
        <v>2</v>
      </c>
    </row>
    <row r="22" spans="1:12" ht="71.25" customHeight="1" x14ac:dyDescent="0.25">
      <c r="A22" s="144"/>
      <c r="B22" s="176"/>
      <c r="C22" s="78"/>
      <c r="D22" s="166"/>
      <c r="E22" s="148" t="s">
        <v>305</v>
      </c>
      <c r="F22" s="160">
        <v>50</v>
      </c>
      <c r="G22" s="148">
        <v>200</v>
      </c>
      <c r="H22" s="140">
        <v>400</v>
      </c>
      <c r="I22" s="151" t="s">
        <v>68</v>
      </c>
      <c r="J22" s="148" t="s">
        <v>182</v>
      </c>
      <c r="K22" s="81">
        <v>0.7</v>
      </c>
    </row>
    <row r="23" spans="1:12" ht="60.75" customHeight="1" x14ac:dyDescent="0.25">
      <c r="A23" s="144"/>
      <c r="B23" s="176"/>
      <c r="C23" s="78"/>
      <c r="D23" s="176" t="s">
        <v>178</v>
      </c>
      <c r="E23" s="148" t="s">
        <v>306</v>
      </c>
      <c r="F23" s="148"/>
      <c r="G23" s="148">
        <v>300</v>
      </c>
      <c r="H23" s="140">
        <v>1000</v>
      </c>
      <c r="I23" s="151" t="s">
        <v>69</v>
      </c>
      <c r="J23" s="148" t="s">
        <v>304</v>
      </c>
      <c r="K23" s="81">
        <v>0.1</v>
      </c>
    </row>
    <row r="24" spans="1:12" ht="59.25" customHeight="1" x14ac:dyDescent="0.25">
      <c r="A24" s="144"/>
      <c r="B24" s="142"/>
      <c r="C24" s="78"/>
      <c r="D24" s="166"/>
      <c r="E24" s="139" t="s">
        <v>307</v>
      </c>
      <c r="F24" s="148" t="s">
        <v>251</v>
      </c>
      <c r="G24" s="148">
        <v>2</v>
      </c>
      <c r="H24" s="140">
        <v>3</v>
      </c>
      <c r="I24" s="151" t="s">
        <v>70</v>
      </c>
      <c r="J24" s="148" t="s">
        <v>300</v>
      </c>
      <c r="K24" s="81">
        <v>0.1</v>
      </c>
    </row>
    <row r="25" spans="1:12" ht="66.75" customHeight="1" x14ac:dyDescent="0.25">
      <c r="A25" s="144"/>
      <c r="B25" s="142"/>
      <c r="C25" s="78"/>
      <c r="D25" s="175" t="s">
        <v>107</v>
      </c>
      <c r="E25" s="155" t="s">
        <v>93</v>
      </c>
      <c r="F25" s="140">
        <v>10</v>
      </c>
      <c r="G25" s="140">
        <v>14</v>
      </c>
      <c r="H25" s="140">
        <v>28</v>
      </c>
      <c r="I25" s="151" t="s">
        <v>71</v>
      </c>
      <c r="J25" s="140" t="s">
        <v>183</v>
      </c>
      <c r="K25" s="82">
        <v>0.2</v>
      </c>
    </row>
    <row r="26" spans="1:12" ht="91.5" customHeight="1" x14ac:dyDescent="0.25">
      <c r="A26" s="144"/>
      <c r="B26" s="142"/>
      <c r="C26" s="78"/>
      <c r="D26" s="176"/>
      <c r="E26" s="150" t="s">
        <v>308</v>
      </c>
      <c r="F26" s="140">
        <v>2</v>
      </c>
      <c r="G26" s="140">
        <v>12</v>
      </c>
      <c r="H26" s="140">
        <v>28</v>
      </c>
      <c r="I26" s="151" t="s">
        <v>72</v>
      </c>
      <c r="J26" s="140" t="s">
        <v>220</v>
      </c>
      <c r="K26" s="82">
        <v>0.2</v>
      </c>
    </row>
    <row r="27" spans="1:12" ht="72" customHeight="1" x14ac:dyDescent="0.25">
      <c r="A27" s="144"/>
      <c r="B27" s="142"/>
      <c r="C27" s="78"/>
      <c r="D27" s="176"/>
      <c r="E27" s="156" t="s">
        <v>309</v>
      </c>
      <c r="F27" s="141" t="s">
        <v>251</v>
      </c>
      <c r="G27" s="141">
        <v>100</v>
      </c>
      <c r="H27" s="141">
        <v>500</v>
      </c>
      <c r="I27" s="153" t="s">
        <v>73</v>
      </c>
      <c r="J27" s="141" t="s">
        <v>219</v>
      </c>
      <c r="K27" s="136">
        <v>0.5</v>
      </c>
      <c r="L27" s="10">
        <f>K21+K22+K23+K24+K25+K26+K27</f>
        <v>3.8000000000000007</v>
      </c>
    </row>
    <row r="28" spans="1:12" ht="72" customHeight="1" x14ac:dyDescent="0.25">
      <c r="A28" s="152"/>
      <c r="B28" s="139"/>
      <c r="C28" s="84"/>
      <c r="D28" s="139"/>
      <c r="E28" s="157"/>
      <c r="F28" s="139"/>
      <c r="G28" s="139"/>
      <c r="H28" s="139"/>
      <c r="I28" s="154"/>
      <c r="J28" s="139"/>
      <c r="K28" s="138"/>
      <c r="L28" s="10"/>
    </row>
    <row r="29" spans="1:12" ht="74.25" customHeight="1" x14ac:dyDescent="0.25">
      <c r="A29" s="143">
        <v>3</v>
      </c>
      <c r="B29" s="175" t="s">
        <v>191</v>
      </c>
      <c r="C29" s="145" t="s">
        <v>145</v>
      </c>
      <c r="D29" s="175" t="s">
        <v>62</v>
      </c>
      <c r="E29" s="140" t="s">
        <v>296</v>
      </c>
      <c r="F29" s="140">
        <v>5</v>
      </c>
      <c r="G29" s="140">
        <v>4</v>
      </c>
      <c r="H29" s="140">
        <v>10</v>
      </c>
      <c r="I29" s="153" t="s">
        <v>74</v>
      </c>
      <c r="J29" s="141" t="s">
        <v>221</v>
      </c>
      <c r="K29" s="136">
        <v>0.3</v>
      </c>
    </row>
    <row r="30" spans="1:12" ht="68.25" customHeight="1" x14ac:dyDescent="0.25">
      <c r="A30" s="144"/>
      <c r="B30" s="176"/>
      <c r="C30" s="20"/>
      <c r="D30" s="166"/>
      <c r="E30" s="139" t="s">
        <v>295</v>
      </c>
      <c r="F30" s="140"/>
      <c r="G30" s="140"/>
      <c r="H30" s="140">
        <v>1</v>
      </c>
      <c r="I30" s="151" t="s">
        <v>75</v>
      </c>
      <c r="J30" s="152"/>
      <c r="K30" s="82">
        <v>0.9</v>
      </c>
    </row>
    <row r="31" spans="1:12" ht="125.25" customHeight="1" x14ac:dyDescent="0.25">
      <c r="A31" s="152"/>
      <c r="B31" s="139"/>
      <c r="C31" s="146"/>
      <c r="D31" s="139" t="s">
        <v>192</v>
      </c>
      <c r="E31" s="139" t="s">
        <v>294</v>
      </c>
      <c r="F31" s="139" t="s">
        <v>251</v>
      </c>
      <c r="G31" s="139">
        <v>4</v>
      </c>
      <c r="H31" s="139">
        <v>12</v>
      </c>
      <c r="I31" s="154" t="s">
        <v>82</v>
      </c>
      <c r="J31" s="139" t="s">
        <v>219</v>
      </c>
      <c r="K31" s="138">
        <v>0.2</v>
      </c>
    </row>
    <row r="32" spans="1:12" ht="22.5" customHeight="1" x14ac:dyDescent="0.25">
      <c r="A32" s="207" t="s">
        <v>30</v>
      </c>
      <c r="B32" s="208"/>
      <c r="C32" s="208"/>
      <c r="D32" s="208"/>
      <c r="E32" s="208"/>
      <c r="F32" s="208"/>
      <c r="G32" s="208"/>
      <c r="H32" s="209"/>
      <c r="I32" s="77"/>
      <c r="J32" s="161"/>
      <c r="K32" s="87">
        <f>SUM(K9:K31)</f>
        <v>7</v>
      </c>
    </row>
  </sheetData>
  <mergeCells count="40">
    <mergeCell ref="A2:K2"/>
    <mergeCell ref="A3:K3"/>
    <mergeCell ref="B29:B30"/>
    <mergeCell ref="D23:D24"/>
    <mergeCell ref="D21:D22"/>
    <mergeCell ref="D13:D15"/>
    <mergeCell ref="D9:D12"/>
    <mergeCell ref="A6:A8"/>
    <mergeCell ref="B6:B8"/>
    <mergeCell ref="C6:C8"/>
    <mergeCell ref="D6:D8"/>
    <mergeCell ref="E6:H6"/>
    <mergeCell ref="E7:E8"/>
    <mergeCell ref="G7:H7"/>
    <mergeCell ref="I6:I8"/>
    <mergeCell ref="I9:I10"/>
    <mergeCell ref="J13:J14"/>
    <mergeCell ref="K13:K14"/>
    <mergeCell ref="I13:I14"/>
    <mergeCell ref="K9:K10"/>
    <mergeCell ref="J6:J8"/>
    <mergeCell ref="K6:K8"/>
    <mergeCell ref="J9:J10"/>
    <mergeCell ref="D25:D27"/>
    <mergeCell ref="A32:H32"/>
    <mergeCell ref="H16:H20"/>
    <mergeCell ref="E13:E14"/>
    <mergeCell ref="A9:A20"/>
    <mergeCell ref="B9:B20"/>
    <mergeCell ref="C9:C20"/>
    <mergeCell ref="D16:D20"/>
    <mergeCell ref="E16:E20"/>
    <mergeCell ref="E9:E10"/>
    <mergeCell ref="D29:D30"/>
    <mergeCell ref="I16:I20"/>
    <mergeCell ref="J16:J20"/>
    <mergeCell ref="K16:K20"/>
    <mergeCell ref="F16:F20"/>
    <mergeCell ref="B21:B23"/>
    <mergeCell ref="G16:G20"/>
  </mergeCells>
  <pageMargins left="1" right="0.8" top="0.5" bottom="0.1" header="0.3" footer="0.3"/>
  <pageSetup scale="9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57"/>
  <sheetViews>
    <sheetView topLeftCell="A4" workbookViewId="0">
      <selection activeCell="B9" sqref="B9"/>
    </sheetView>
  </sheetViews>
  <sheetFormatPr defaultRowHeight="15" x14ac:dyDescent="0.25"/>
  <cols>
    <col min="1" max="1" width="29.28515625" style="9" customWidth="1"/>
    <col min="2" max="2" width="33.5703125" style="9" customWidth="1"/>
    <col min="3" max="3" width="42.5703125" style="9" customWidth="1"/>
    <col min="4" max="4" width="11.42578125" style="26" customWidth="1"/>
    <col min="5" max="5" width="10" style="26" customWidth="1"/>
    <col min="6" max="16384" width="9.140625" style="9"/>
  </cols>
  <sheetData>
    <row r="1" spans="1:5" s="5" customFormat="1" ht="15.75" x14ac:dyDescent="0.25">
      <c r="D1" s="232" t="s">
        <v>29</v>
      </c>
      <c r="E1" s="232"/>
    </row>
    <row r="2" spans="1:5" s="5" customFormat="1" ht="15.75" x14ac:dyDescent="0.25">
      <c r="A2" s="5" t="s">
        <v>0</v>
      </c>
      <c r="D2" s="53"/>
      <c r="E2" s="53"/>
    </row>
    <row r="3" spans="1:5" s="5" customFormat="1" ht="15.75" x14ac:dyDescent="0.25">
      <c r="A3" s="5" t="s">
        <v>1</v>
      </c>
      <c r="D3" s="53"/>
      <c r="E3" s="53"/>
    </row>
    <row r="4" spans="1:5" s="5" customFormat="1" ht="15.75" x14ac:dyDescent="0.25">
      <c r="A4" s="5" t="s">
        <v>45</v>
      </c>
      <c r="D4" s="53"/>
      <c r="E4" s="53"/>
    </row>
    <row r="5" spans="1:5" s="5" customFormat="1" ht="15.75" x14ac:dyDescent="0.25">
      <c r="A5" s="5" t="s">
        <v>314</v>
      </c>
      <c r="D5" s="53"/>
      <c r="E5" s="53"/>
    </row>
    <row r="6" spans="1:5" ht="25.5" customHeight="1" x14ac:dyDescent="0.25">
      <c r="A6" s="162" t="s">
        <v>25</v>
      </c>
      <c r="B6" s="162" t="s">
        <v>26</v>
      </c>
      <c r="C6" s="162" t="s">
        <v>27</v>
      </c>
      <c r="D6" s="162" t="s">
        <v>28</v>
      </c>
      <c r="E6" s="162"/>
    </row>
    <row r="7" spans="1:5" ht="23.25" customHeight="1" x14ac:dyDescent="0.25">
      <c r="A7" s="162"/>
      <c r="B7" s="162"/>
      <c r="C7" s="162"/>
      <c r="D7" s="80" t="s">
        <v>52</v>
      </c>
      <c r="E7" s="89" t="s">
        <v>53</v>
      </c>
    </row>
    <row r="8" spans="1:5" ht="39" customHeight="1" x14ac:dyDescent="0.25">
      <c r="A8" s="175" t="s">
        <v>129</v>
      </c>
      <c r="B8" s="23" t="s">
        <v>311</v>
      </c>
      <c r="C8" s="47" t="s">
        <v>310</v>
      </c>
      <c r="D8" s="60">
        <v>0.05</v>
      </c>
      <c r="E8" s="60">
        <v>0.05</v>
      </c>
    </row>
    <row r="9" spans="1:5" ht="44.25" customHeight="1" x14ac:dyDescent="0.25">
      <c r="A9" s="176"/>
      <c r="B9" s="44" t="s">
        <v>315</v>
      </c>
      <c r="C9" s="76" t="s">
        <v>316</v>
      </c>
      <c r="D9" s="60">
        <v>0.1</v>
      </c>
      <c r="E9" s="85">
        <v>0.1</v>
      </c>
    </row>
    <row r="10" spans="1:5" ht="39.75" customHeight="1" x14ac:dyDescent="0.25">
      <c r="A10" s="176"/>
      <c r="B10" s="45"/>
      <c r="C10" s="76" t="s">
        <v>98</v>
      </c>
      <c r="D10" s="60">
        <v>0.1</v>
      </c>
      <c r="E10" s="60">
        <v>0.1</v>
      </c>
    </row>
    <row r="11" spans="1:5" ht="39" customHeight="1" x14ac:dyDescent="0.25">
      <c r="A11" s="176"/>
      <c r="B11" s="46"/>
      <c r="C11" s="76" t="s">
        <v>317</v>
      </c>
      <c r="D11" s="94">
        <v>0.05</v>
      </c>
      <c r="E11" s="94">
        <v>0.05</v>
      </c>
    </row>
    <row r="12" spans="1:5" ht="39.75" customHeight="1" x14ac:dyDescent="0.25">
      <c r="A12" s="176"/>
      <c r="B12" s="44" t="s">
        <v>312</v>
      </c>
      <c r="C12" s="76" t="s">
        <v>318</v>
      </c>
      <c r="D12" s="60">
        <v>0.2</v>
      </c>
      <c r="E12" s="60">
        <v>0.2</v>
      </c>
    </row>
    <row r="13" spans="1:5" ht="30.75" customHeight="1" x14ac:dyDescent="0.25">
      <c r="A13" s="34"/>
      <c r="B13" s="46"/>
      <c r="C13" s="76" t="s">
        <v>76</v>
      </c>
      <c r="D13" s="60">
        <v>0.2</v>
      </c>
      <c r="E13" s="60">
        <v>0.15</v>
      </c>
    </row>
    <row r="14" spans="1:5" ht="43.5" customHeight="1" x14ac:dyDescent="0.25">
      <c r="A14" s="44" t="s">
        <v>319</v>
      </c>
      <c r="B14" s="50" t="s">
        <v>313</v>
      </c>
      <c r="C14" s="47" t="s">
        <v>320</v>
      </c>
      <c r="D14" s="60">
        <v>0.05</v>
      </c>
      <c r="E14" s="60">
        <v>0.05</v>
      </c>
    </row>
    <row r="15" spans="1:5" ht="30" customHeight="1" x14ac:dyDescent="0.25">
      <c r="A15" s="46"/>
      <c r="B15" s="46"/>
      <c r="C15" s="44" t="s">
        <v>321</v>
      </c>
      <c r="D15" s="90">
        <v>0.05</v>
      </c>
      <c r="E15" s="60">
        <v>0.05</v>
      </c>
    </row>
    <row r="16" spans="1:5" ht="70.5" customHeight="1" x14ac:dyDescent="0.25">
      <c r="A16" s="44" t="s">
        <v>104</v>
      </c>
      <c r="B16" s="79" t="s">
        <v>185</v>
      </c>
      <c r="C16" s="47" t="s">
        <v>322</v>
      </c>
      <c r="D16" s="60">
        <v>0.15</v>
      </c>
      <c r="E16" s="85">
        <v>0.1</v>
      </c>
    </row>
    <row r="17" spans="1:6" ht="36" customHeight="1" x14ac:dyDescent="0.25">
      <c r="A17" s="182" t="s">
        <v>177</v>
      </c>
      <c r="B17" s="183"/>
      <c r="C17" s="184"/>
      <c r="D17" s="95">
        <f>SUM(D8:D16)</f>
        <v>0.95000000000000007</v>
      </c>
      <c r="E17" s="95">
        <f>SUM(E8:E16)</f>
        <v>0.85000000000000009</v>
      </c>
      <c r="F17" s="10">
        <f>D17+E17</f>
        <v>1.8000000000000003</v>
      </c>
    </row>
    <row r="18" spans="1:6" ht="36" customHeight="1" x14ac:dyDescent="0.25">
      <c r="A18" s="28"/>
      <c r="B18" s="28"/>
      <c r="C18" s="28"/>
      <c r="D18" s="93"/>
      <c r="E18" s="93"/>
      <c r="F18" s="10"/>
    </row>
    <row r="19" spans="1:6" ht="36" customHeight="1" x14ac:dyDescent="0.25">
      <c r="A19" s="28"/>
      <c r="B19" s="28"/>
      <c r="C19" s="28"/>
      <c r="D19" s="93"/>
      <c r="E19" s="93"/>
      <c r="F19" s="10"/>
    </row>
    <row r="20" spans="1:6" ht="35.25" customHeight="1" x14ac:dyDescent="0.25">
      <c r="A20" s="1" t="s">
        <v>323</v>
      </c>
      <c r="B20" s="1"/>
    </row>
    <row r="21" spans="1:6" ht="30.75" customHeight="1" x14ac:dyDescent="0.25">
      <c r="A21" s="214" t="s">
        <v>25</v>
      </c>
      <c r="B21" s="162" t="s">
        <v>26</v>
      </c>
      <c r="C21" s="216" t="s">
        <v>27</v>
      </c>
      <c r="D21" s="162" t="s">
        <v>28</v>
      </c>
      <c r="E21" s="162"/>
    </row>
    <row r="22" spans="1:6" ht="21.6" customHeight="1" x14ac:dyDescent="0.25">
      <c r="A22" s="214"/>
      <c r="B22" s="162"/>
      <c r="C22" s="216"/>
      <c r="D22" s="237" t="s">
        <v>52</v>
      </c>
      <c r="E22" s="187" t="s">
        <v>53</v>
      </c>
    </row>
    <row r="23" spans="1:6" ht="14.45" hidden="1" customHeight="1" x14ac:dyDescent="0.25">
      <c r="A23" s="214"/>
      <c r="B23" s="162"/>
      <c r="C23" s="216"/>
      <c r="D23" s="237"/>
      <c r="E23" s="188"/>
    </row>
    <row r="24" spans="1:6" ht="0.6" hidden="1" customHeight="1" x14ac:dyDescent="0.25">
      <c r="A24" s="196" t="s">
        <v>60</v>
      </c>
      <c r="B24" s="163" t="s">
        <v>63</v>
      </c>
      <c r="C24" s="54"/>
      <c r="D24" s="80"/>
      <c r="E24" s="52"/>
    </row>
    <row r="25" spans="1:6" ht="32.1" hidden="1" customHeight="1" x14ac:dyDescent="0.25">
      <c r="A25" s="225"/>
      <c r="B25" s="163"/>
      <c r="C25" s="54"/>
      <c r="D25" s="80"/>
      <c r="E25" s="52"/>
    </row>
    <row r="26" spans="1:6" ht="14.45" hidden="1" customHeight="1" x14ac:dyDescent="0.25">
      <c r="A26" s="65"/>
      <c r="B26" s="47" t="s">
        <v>324</v>
      </c>
      <c r="C26" s="54"/>
      <c r="D26" s="80"/>
      <c r="E26" s="52"/>
    </row>
    <row r="27" spans="1:6" ht="14.45" hidden="1" customHeight="1" x14ac:dyDescent="0.25">
      <c r="A27" s="65"/>
      <c r="B27" s="47" t="s">
        <v>64</v>
      </c>
      <c r="C27" s="54"/>
      <c r="D27" s="80"/>
      <c r="E27" s="52"/>
    </row>
    <row r="28" spans="1:6" ht="14.45" hidden="1" customHeight="1" x14ac:dyDescent="0.25">
      <c r="A28" s="34"/>
      <c r="B28" s="47" t="s">
        <v>65</v>
      </c>
      <c r="C28" s="54"/>
      <c r="D28" s="80"/>
      <c r="E28" s="52"/>
    </row>
    <row r="29" spans="1:6" ht="14.45" hidden="1" customHeight="1" x14ac:dyDescent="0.25">
      <c r="A29" s="196" t="s">
        <v>325</v>
      </c>
      <c r="B29" s="175" t="s">
        <v>326</v>
      </c>
      <c r="C29" s="54"/>
      <c r="D29" s="80"/>
      <c r="E29" s="52"/>
    </row>
    <row r="30" spans="1:6" ht="14.45" hidden="1" customHeight="1" x14ac:dyDescent="0.25">
      <c r="A30" s="225"/>
      <c r="B30" s="176"/>
      <c r="C30" s="88"/>
      <c r="D30" s="89"/>
      <c r="E30" s="51"/>
    </row>
    <row r="31" spans="1:6" ht="63.75" customHeight="1" x14ac:dyDescent="0.25">
      <c r="A31" s="48" t="s">
        <v>131</v>
      </c>
      <c r="B31" s="44" t="s">
        <v>327</v>
      </c>
      <c r="C31" s="76" t="s">
        <v>328</v>
      </c>
      <c r="D31" s="60">
        <v>0.5</v>
      </c>
      <c r="E31" s="60">
        <v>0.5</v>
      </c>
    </row>
    <row r="32" spans="1:6" ht="25.5" customHeight="1" x14ac:dyDescent="0.25">
      <c r="A32" s="65"/>
      <c r="B32" s="46"/>
      <c r="C32" s="76" t="s">
        <v>329</v>
      </c>
      <c r="D32" s="60">
        <v>0.5</v>
      </c>
      <c r="E32" s="60">
        <v>0.5</v>
      </c>
    </row>
    <row r="33" spans="1:6" ht="48.6" customHeight="1" x14ac:dyDescent="0.25">
      <c r="A33" s="65"/>
      <c r="B33" s="44" t="s">
        <v>130</v>
      </c>
      <c r="C33" s="76" t="s">
        <v>330</v>
      </c>
      <c r="D33" s="60">
        <v>0.05</v>
      </c>
      <c r="E33" s="60">
        <v>0.05</v>
      </c>
    </row>
    <row r="34" spans="1:6" ht="36.75" customHeight="1" x14ac:dyDescent="0.25">
      <c r="A34" s="65"/>
      <c r="B34" s="45"/>
      <c r="C34" s="76" t="s">
        <v>331</v>
      </c>
      <c r="D34" s="60">
        <v>0.05</v>
      </c>
      <c r="E34" s="60">
        <v>0.05</v>
      </c>
    </row>
    <row r="35" spans="1:6" ht="30" x14ac:dyDescent="0.25">
      <c r="A35" s="65"/>
      <c r="B35" s="45"/>
      <c r="C35" s="76" t="s">
        <v>332</v>
      </c>
      <c r="D35" s="60">
        <v>0.05</v>
      </c>
      <c r="E35" s="60">
        <v>0.05</v>
      </c>
    </row>
    <row r="36" spans="1:6" ht="60" x14ac:dyDescent="0.25">
      <c r="A36" s="65"/>
      <c r="B36" s="45"/>
      <c r="C36" s="76" t="s">
        <v>333</v>
      </c>
      <c r="D36" s="60">
        <v>0.05</v>
      </c>
      <c r="E36" s="60">
        <v>0.05</v>
      </c>
    </row>
    <row r="37" spans="1:6" ht="23.25" customHeight="1" x14ac:dyDescent="0.25">
      <c r="A37" s="34"/>
      <c r="B37" s="46"/>
      <c r="C37" s="76" t="s">
        <v>334</v>
      </c>
      <c r="D37" s="60">
        <v>0.15</v>
      </c>
      <c r="E37" s="60">
        <v>0.15</v>
      </c>
    </row>
    <row r="38" spans="1:6" ht="32.25" customHeight="1" x14ac:dyDescent="0.25">
      <c r="A38" s="175" t="s">
        <v>193</v>
      </c>
      <c r="B38" s="47" t="s">
        <v>133</v>
      </c>
      <c r="C38" s="16" t="s">
        <v>77</v>
      </c>
      <c r="D38" s="60">
        <v>0.05</v>
      </c>
      <c r="E38" s="60">
        <v>0.05</v>
      </c>
    </row>
    <row r="39" spans="1:6" ht="45" x14ac:dyDescent="0.25">
      <c r="A39" s="166"/>
      <c r="B39" s="47" t="s">
        <v>134</v>
      </c>
      <c r="C39" s="16" t="s">
        <v>77</v>
      </c>
      <c r="D39" s="60">
        <v>0.05</v>
      </c>
      <c r="E39" s="60">
        <v>0.05</v>
      </c>
    </row>
    <row r="40" spans="1:6" ht="33.75" customHeight="1" x14ac:dyDescent="0.25">
      <c r="A40" s="44" t="s">
        <v>132</v>
      </c>
      <c r="B40" s="76" t="s">
        <v>106</v>
      </c>
      <c r="C40" s="47" t="s">
        <v>78</v>
      </c>
      <c r="D40" s="60">
        <v>0.1</v>
      </c>
      <c r="E40" s="60">
        <v>0.1</v>
      </c>
    </row>
    <row r="41" spans="1:6" ht="45" x14ac:dyDescent="0.25">
      <c r="A41" s="45"/>
      <c r="B41" s="49" t="s">
        <v>105</v>
      </c>
      <c r="C41" s="76" t="s">
        <v>335</v>
      </c>
      <c r="D41" s="60">
        <v>0.1</v>
      </c>
      <c r="E41" s="60">
        <v>0.1</v>
      </c>
    </row>
    <row r="42" spans="1:6" ht="34.5" customHeight="1" x14ac:dyDescent="0.25">
      <c r="A42" s="45"/>
      <c r="B42" s="175" t="s">
        <v>147</v>
      </c>
      <c r="C42" s="76" t="s">
        <v>79</v>
      </c>
      <c r="D42" s="60">
        <v>0.1</v>
      </c>
      <c r="E42" s="60">
        <v>0.1</v>
      </c>
    </row>
    <row r="43" spans="1:6" ht="32.25" customHeight="1" x14ac:dyDescent="0.25">
      <c r="A43" s="45"/>
      <c r="B43" s="176"/>
      <c r="C43" s="77" t="s">
        <v>80</v>
      </c>
      <c r="D43" s="60">
        <v>0.05</v>
      </c>
      <c r="E43" s="60">
        <v>0.05</v>
      </c>
    </row>
    <row r="44" spans="1:6" ht="21.75" customHeight="1" x14ac:dyDescent="0.25">
      <c r="A44" s="46"/>
      <c r="B44" s="166"/>
      <c r="C44" s="77" t="s">
        <v>148</v>
      </c>
      <c r="D44" s="60">
        <v>0.1</v>
      </c>
      <c r="E44" s="60">
        <v>0.1</v>
      </c>
    </row>
    <row r="45" spans="1:6" ht="22.5" customHeight="1" x14ac:dyDescent="0.25">
      <c r="A45" s="182" t="s">
        <v>177</v>
      </c>
      <c r="B45" s="183"/>
      <c r="C45" s="184"/>
      <c r="D45" s="92">
        <v>1.9</v>
      </c>
      <c r="E45" s="92">
        <f>SUM(E31:E44)</f>
        <v>1.9000000000000006</v>
      </c>
      <c r="F45" s="10">
        <f>D45+E45</f>
        <v>3.8000000000000007</v>
      </c>
    </row>
    <row r="46" spans="1:6" x14ac:dyDescent="0.25">
      <c r="D46" s="86"/>
      <c r="E46" s="86"/>
    </row>
    <row r="47" spans="1:6" x14ac:dyDescent="0.25">
      <c r="A47" s="1" t="s">
        <v>336</v>
      </c>
      <c r="B47" s="1"/>
      <c r="D47" s="86"/>
      <c r="E47" s="86"/>
    </row>
    <row r="48" spans="1:6" ht="21" customHeight="1" x14ac:dyDescent="0.25">
      <c r="A48" s="162" t="s">
        <v>25</v>
      </c>
      <c r="B48" s="162" t="s">
        <v>26</v>
      </c>
      <c r="C48" s="162" t="s">
        <v>27</v>
      </c>
      <c r="D48" s="233" t="s">
        <v>28</v>
      </c>
      <c r="E48" s="233"/>
    </row>
    <row r="49" spans="1:5" x14ac:dyDescent="0.25">
      <c r="A49" s="162"/>
      <c r="B49" s="162"/>
      <c r="C49" s="162"/>
      <c r="D49" s="234" t="s">
        <v>52</v>
      </c>
      <c r="E49" s="235" t="s">
        <v>53</v>
      </c>
    </row>
    <row r="50" spans="1:5" x14ac:dyDescent="0.25">
      <c r="A50" s="162"/>
      <c r="B50" s="162"/>
      <c r="C50" s="162"/>
      <c r="D50" s="234"/>
      <c r="E50" s="236"/>
    </row>
    <row r="51" spans="1:5" ht="75" x14ac:dyDescent="0.25">
      <c r="A51" s="44" t="s">
        <v>135</v>
      </c>
      <c r="B51" s="175" t="s">
        <v>195</v>
      </c>
      <c r="C51" s="47" t="s">
        <v>81</v>
      </c>
      <c r="D51" s="60">
        <v>0.05</v>
      </c>
      <c r="E51" s="85">
        <v>0.05</v>
      </c>
    </row>
    <row r="52" spans="1:5" ht="42" customHeight="1" x14ac:dyDescent="0.25">
      <c r="A52" s="45"/>
      <c r="B52" s="166"/>
      <c r="C52" s="47" t="s">
        <v>337</v>
      </c>
      <c r="D52" s="60">
        <v>0.1</v>
      </c>
      <c r="E52" s="85">
        <v>0.1</v>
      </c>
    </row>
    <row r="53" spans="1:5" ht="49.5" customHeight="1" x14ac:dyDescent="0.25">
      <c r="A53" s="65"/>
      <c r="B53" s="44" t="s">
        <v>194</v>
      </c>
      <c r="C53" s="49" t="s">
        <v>338</v>
      </c>
      <c r="D53" s="90">
        <v>0.5</v>
      </c>
      <c r="E53" s="91">
        <v>0.4</v>
      </c>
    </row>
    <row r="54" spans="1:5" ht="56.25" customHeight="1" x14ac:dyDescent="0.25">
      <c r="A54" s="44" t="s">
        <v>108</v>
      </c>
      <c r="B54" s="44" t="s">
        <v>339</v>
      </c>
      <c r="C54" s="44" t="s">
        <v>83</v>
      </c>
      <c r="D54" s="90">
        <v>0.1</v>
      </c>
      <c r="E54" s="90">
        <v>0.1</v>
      </c>
    </row>
    <row r="55" spans="1:5" ht="30" customHeight="1" x14ac:dyDescent="0.25">
      <c r="A55" s="182" t="s">
        <v>177</v>
      </c>
      <c r="B55" s="183"/>
      <c r="C55" s="184"/>
      <c r="D55" s="92">
        <f>SUM(D51:D54)</f>
        <v>0.75</v>
      </c>
      <c r="E55" s="92">
        <f>SUM(E51:E54)</f>
        <v>0.65</v>
      </c>
    </row>
    <row r="56" spans="1:5" ht="17.25" customHeight="1" x14ac:dyDescent="0.25">
      <c r="A56" s="229" t="s">
        <v>54</v>
      </c>
      <c r="B56" s="230"/>
      <c r="C56" s="231"/>
      <c r="D56" s="92">
        <f>D17+D45+D55</f>
        <v>3.6</v>
      </c>
      <c r="E56" s="92">
        <f>E17+E45+E55</f>
        <v>3.4000000000000008</v>
      </c>
    </row>
    <row r="57" spans="1:5" ht="21.75" customHeight="1" x14ac:dyDescent="0.25">
      <c r="A57" s="229" t="s">
        <v>196</v>
      </c>
      <c r="B57" s="230"/>
      <c r="C57" s="231"/>
      <c r="D57" s="228">
        <f>D56+E56</f>
        <v>7.0000000000000009</v>
      </c>
      <c r="E57" s="192"/>
    </row>
  </sheetData>
  <mergeCells count="31">
    <mergeCell ref="A6:A7"/>
    <mergeCell ref="B6:B7"/>
    <mergeCell ref="C6:C7"/>
    <mergeCell ref="D6:E6"/>
    <mergeCell ref="B21:B23"/>
    <mergeCell ref="C21:C23"/>
    <mergeCell ref="D21:E21"/>
    <mergeCell ref="D22:D23"/>
    <mergeCell ref="E22:E23"/>
    <mergeCell ref="A8:A12"/>
    <mergeCell ref="A29:A30"/>
    <mergeCell ref="B29:B30"/>
    <mergeCell ref="A48:A50"/>
    <mergeCell ref="B48:B50"/>
    <mergeCell ref="A21:A23"/>
    <mergeCell ref="A55:C55"/>
    <mergeCell ref="D57:E57"/>
    <mergeCell ref="A56:C56"/>
    <mergeCell ref="A57:C57"/>
    <mergeCell ref="D1:E1"/>
    <mergeCell ref="A38:A39"/>
    <mergeCell ref="B42:B44"/>
    <mergeCell ref="A45:C45"/>
    <mergeCell ref="B51:B52"/>
    <mergeCell ref="A17:C17"/>
    <mergeCell ref="C48:C50"/>
    <mergeCell ref="D48:E48"/>
    <mergeCell ref="D49:D50"/>
    <mergeCell ref="E49:E50"/>
    <mergeCell ref="A24:A25"/>
    <mergeCell ref="B24:B25"/>
  </mergeCells>
  <pageMargins left="1" right="1" top="0.5" bottom="0.2" header="0.3" footer="0.3"/>
  <pageSetup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L10" sqref="L10"/>
    </sheetView>
  </sheetViews>
  <sheetFormatPr defaultRowHeight="15" x14ac:dyDescent="0.25"/>
  <cols>
    <col min="1" max="1" width="34" style="110" customWidth="1"/>
    <col min="2" max="2" width="14.7109375" style="110" customWidth="1"/>
    <col min="3" max="3" width="17.5703125" style="110" customWidth="1"/>
    <col min="4" max="4" width="18.28515625" style="110" customWidth="1"/>
    <col min="5" max="5" width="15.140625" style="110" customWidth="1"/>
    <col min="6" max="6" width="18.42578125" style="110" customWidth="1"/>
    <col min="7" max="7" width="11.28515625" style="110" customWidth="1"/>
    <col min="8" max="16384" width="9.140625" style="110"/>
  </cols>
  <sheetData>
    <row r="1" spans="1:7" s="9" customFormat="1" x14ac:dyDescent="0.25"/>
    <row r="2" spans="1:7" x14ac:dyDescent="0.25">
      <c r="G2" s="110" t="s">
        <v>205</v>
      </c>
    </row>
    <row r="3" spans="1:7" s="112" customFormat="1" ht="15.75" x14ac:dyDescent="0.25">
      <c r="A3" s="111" t="s">
        <v>218</v>
      </c>
      <c r="B3" s="111"/>
      <c r="C3" s="111"/>
      <c r="D3" s="111"/>
      <c r="E3" s="111"/>
      <c r="F3" s="111"/>
      <c r="G3" s="111"/>
    </row>
    <row r="4" spans="1:7" ht="15.75" x14ac:dyDescent="0.25">
      <c r="A4" s="113" t="s">
        <v>217</v>
      </c>
      <c r="B4" s="113"/>
      <c r="C4" s="113"/>
      <c r="D4" s="113"/>
      <c r="E4" s="113"/>
      <c r="F4" s="113"/>
      <c r="G4" s="113"/>
    </row>
    <row r="5" spans="1:7" s="112" customFormat="1" ht="15.75" x14ac:dyDescent="0.25">
      <c r="A5" s="111" t="s">
        <v>206</v>
      </c>
      <c r="B5" s="111"/>
      <c r="C5" s="111"/>
      <c r="D5" s="111"/>
      <c r="E5" s="111"/>
      <c r="F5" s="111"/>
      <c r="G5" s="111"/>
    </row>
    <row r="6" spans="1:7" s="114" customFormat="1" ht="15.75" x14ac:dyDescent="0.25">
      <c r="A6" s="245" t="s">
        <v>207</v>
      </c>
      <c r="B6" s="245" t="s">
        <v>208</v>
      </c>
      <c r="C6" s="245" t="s">
        <v>209</v>
      </c>
      <c r="D6" s="245" t="s">
        <v>210</v>
      </c>
      <c r="E6" s="246" t="s">
        <v>211</v>
      </c>
      <c r="F6" s="246"/>
      <c r="G6" s="246"/>
    </row>
    <row r="7" spans="1:7" ht="15.75" x14ac:dyDescent="0.25">
      <c r="A7" s="245"/>
      <c r="B7" s="245"/>
      <c r="C7" s="245"/>
      <c r="D7" s="245"/>
      <c r="E7" s="115" t="s">
        <v>212</v>
      </c>
      <c r="F7" s="116" t="s">
        <v>213</v>
      </c>
      <c r="G7" s="117" t="s">
        <v>30</v>
      </c>
    </row>
    <row r="8" spans="1:7" ht="33.75" customHeight="1" x14ac:dyDescent="0.25">
      <c r="A8" s="117" t="s">
        <v>340</v>
      </c>
      <c r="B8" s="117">
        <v>2020</v>
      </c>
      <c r="C8" s="118">
        <v>227</v>
      </c>
      <c r="D8" s="123">
        <v>0</v>
      </c>
      <c r="E8" s="123">
        <v>0</v>
      </c>
      <c r="F8" s="118">
        <v>227</v>
      </c>
      <c r="G8" s="119">
        <v>227</v>
      </c>
    </row>
    <row r="9" spans="1:7" ht="15.75" x14ac:dyDescent="0.25">
      <c r="A9" s="113"/>
      <c r="B9" s="113"/>
      <c r="C9" s="113"/>
      <c r="D9" s="113"/>
      <c r="E9" s="113"/>
      <c r="F9" s="113"/>
      <c r="G9" s="113"/>
    </row>
    <row r="10" spans="1:7" s="112" customFormat="1" ht="15.75" x14ac:dyDescent="0.25">
      <c r="A10" s="111" t="s">
        <v>214</v>
      </c>
      <c r="B10" s="111"/>
      <c r="C10" s="111"/>
      <c r="D10" s="111"/>
      <c r="E10" s="111"/>
      <c r="F10" s="111"/>
      <c r="G10" s="111"/>
    </row>
    <row r="11" spans="1:7" ht="26.25" customHeight="1" x14ac:dyDescent="0.25">
      <c r="A11" s="238" t="s">
        <v>215</v>
      </c>
      <c r="B11" s="239"/>
      <c r="C11" s="239"/>
      <c r="D11" s="239"/>
      <c r="E11" s="240"/>
      <c r="F11" s="241">
        <v>423</v>
      </c>
      <c r="G11" s="242"/>
    </row>
    <row r="12" spans="1:7" ht="26.25" customHeight="1" x14ac:dyDescent="0.25">
      <c r="A12" s="238" t="s">
        <v>216</v>
      </c>
      <c r="B12" s="239"/>
      <c r="C12" s="239"/>
      <c r="D12" s="239"/>
      <c r="E12" s="240"/>
      <c r="F12" s="241">
        <v>227</v>
      </c>
      <c r="G12" s="242"/>
    </row>
    <row r="13" spans="1:7" s="112" customFormat="1" ht="26.25" customHeight="1" x14ac:dyDescent="0.25">
      <c r="A13" s="120" t="s">
        <v>30</v>
      </c>
      <c r="B13" s="121"/>
      <c r="C13" s="121"/>
      <c r="D13" s="121"/>
      <c r="E13" s="122"/>
      <c r="F13" s="243">
        <f>F11+F12</f>
        <v>650</v>
      </c>
      <c r="G13" s="244"/>
    </row>
    <row r="14" spans="1:7" ht="15.75" x14ac:dyDescent="0.25">
      <c r="A14" s="113"/>
      <c r="B14" s="113"/>
      <c r="C14" s="113"/>
      <c r="D14" s="113"/>
      <c r="E14" s="113"/>
      <c r="F14" s="113"/>
      <c r="G14" s="113"/>
    </row>
    <row r="15" spans="1:7" ht="15.75" x14ac:dyDescent="0.25">
      <c r="A15" s="113"/>
      <c r="B15" s="113"/>
      <c r="C15" s="113"/>
      <c r="D15" s="113"/>
      <c r="E15" s="113"/>
      <c r="F15" s="113"/>
      <c r="G15" s="113"/>
    </row>
  </sheetData>
  <mergeCells count="10">
    <mergeCell ref="A12:E12"/>
    <mergeCell ref="F12:G12"/>
    <mergeCell ref="F13:G13"/>
    <mergeCell ref="A6:A7"/>
    <mergeCell ref="B6:B7"/>
    <mergeCell ref="C6:C7"/>
    <mergeCell ref="D6:D7"/>
    <mergeCell ref="E6:G6"/>
    <mergeCell ref="A11:E11"/>
    <mergeCell ref="F11:G11"/>
  </mergeCells>
  <pageMargins left="1.5" right="1" top="0.75" bottom="0.75" header="0.3"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Education F-3</vt:lpstr>
      <vt:lpstr>Education F-3a</vt:lpstr>
      <vt:lpstr>Cultural-2021(F-3a)</vt:lpstr>
      <vt:lpstr>Cutural-2020(F-3)</vt:lpstr>
      <vt:lpstr>ECD-2020(F-3)</vt:lpstr>
      <vt:lpstr>ECD-2020(F-3A)</vt:lpstr>
      <vt:lpstr>Education Form 4 </vt:lpstr>
      <vt:lpstr>'Cultural-2021(F-3a)'!Print_Titles</vt:lpstr>
      <vt:lpstr>'Cutural-2020(F-3)'!Print_Titles</vt:lpstr>
      <vt:lpstr>'ECD-2020(F-3)'!Print_Titles</vt:lpstr>
      <vt:lpstr>'Education F-3'!Print_Titles</vt:lpstr>
      <vt:lpstr>'Education F-3a'!Print_Titles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dc:creator>
  <cp:lastModifiedBy>My Computer</cp:lastModifiedBy>
  <cp:lastPrinted>2021-02-25T04:36:25Z</cp:lastPrinted>
  <dcterms:created xsi:type="dcterms:W3CDTF">2017-12-18T04:29:44Z</dcterms:created>
  <dcterms:modified xsi:type="dcterms:W3CDTF">2021-02-25T04:40:14Z</dcterms:modified>
</cp:coreProperties>
</file>